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hidePivotFieldList="1" defaultThemeVersion="166925"/>
  <mc:AlternateContent xmlns:mc="http://schemas.openxmlformats.org/markup-compatibility/2006">
    <mc:Choice Requires="x15">
      <x15ac:absPath xmlns:x15ac="http://schemas.microsoft.com/office/spreadsheetml/2010/11/ac" url="C:\Users\kguarinb\Downloads\"/>
    </mc:Choice>
  </mc:AlternateContent>
  <xr:revisionPtr revIDLastSave="0" documentId="13_ncr:1_{88DFBA64-0E8F-4ACC-8122-3A7B168B5364}" xr6:coauthVersionLast="47" xr6:coauthVersionMax="47" xr10:uidLastSave="{00000000-0000-0000-0000-000000000000}"/>
  <bookViews>
    <workbookView xWindow="-120" yWindow="-120" windowWidth="29040" windowHeight="15840" tabRatio="898" firstSheet="2" activeTab="2"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Riesgos'!$A$1:$N$12</definedName>
    <definedName name="_xlnm.Print_Area" localSheetId="6">'6- Valoración Controles'!$A$1:$V$15</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3" i="28" l="1"/>
  <c r="L20" i="28"/>
  <c r="R11" i="28"/>
  <c r="C11" i="28"/>
  <c r="T16" i="28"/>
  <c r="J14" i="28"/>
  <c r="K13" i="28" s="1"/>
  <c r="J15" i="28"/>
  <c r="C13" i="28"/>
  <c r="C12" i="28"/>
  <c r="A13" i="28"/>
  <c r="A50" i="36"/>
  <c r="A40" i="36"/>
  <c r="A30" i="36"/>
  <c r="A50" i="35"/>
  <c r="A40" i="35"/>
  <c r="A30" i="35"/>
  <c r="A50" i="34"/>
  <c r="A40" i="34"/>
  <c r="A30" i="34"/>
  <c r="A50" i="18"/>
  <c r="L40" i="29"/>
  <c r="L20" i="29"/>
  <c r="J30" i="29"/>
  <c r="L30" i="29"/>
  <c r="F30" i="29"/>
  <c r="C20" i="29"/>
  <c r="C30" i="29"/>
  <c r="C40" i="29"/>
  <c r="C50" i="29"/>
  <c r="B20" i="29"/>
  <c r="B30" i="29"/>
  <c r="B40" i="29"/>
  <c r="B50" i="29"/>
  <c r="L16" i="27"/>
  <c r="K16" i="27" s="1"/>
  <c r="L17" i="27"/>
  <c r="K17" i="27" s="1"/>
  <c r="L18" i="27"/>
  <c r="L19" i="27"/>
  <c r="J16" i="28"/>
  <c r="J17" i="28"/>
  <c r="J18" i="28"/>
  <c r="J19" i="28"/>
  <c r="R16" i="28"/>
  <c r="L16" i="28"/>
  <c r="C16" i="28"/>
  <c r="C17" i="28"/>
  <c r="C18" i="28"/>
  <c r="C19" i="28"/>
  <c r="K18" i="27"/>
  <c r="K19" i="27"/>
  <c r="S16" i="28" l="1"/>
  <c r="B50" i="36"/>
  <c r="B50" i="35"/>
  <c r="B50" i="34"/>
  <c r="B50" i="18"/>
  <c r="B40" i="36"/>
  <c r="B40" i="35"/>
  <c r="B40" i="34"/>
  <c r="B30" i="36"/>
  <c r="B30" i="35"/>
  <c r="B30" i="34"/>
  <c r="B20" i="36"/>
  <c r="B20" i="35"/>
  <c r="B20" i="34"/>
  <c r="B20" i="18"/>
  <c r="C50" i="36"/>
  <c r="C50" i="35"/>
  <c r="C50" i="34"/>
  <c r="C50" i="18"/>
  <c r="C40" i="36"/>
  <c r="C40" i="35"/>
  <c r="C40" i="34"/>
  <c r="C30" i="36"/>
  <c r="C30" i="35"/>
  <c r="C30" i="34"/>
  <c r="C20" i="36"/>
  <c r="C20" i="35"/>
  <c r="C20" i="34"/>
  <c r="C20" i="18"/>
  <c r="D30" i="36"/>
  <c r="D30" i="35"/>
  <c r="D30" i="34"/>
  <c r="M16" i="27"/>
  <c r="U16" i="28" s="1"/>
  <c r="K16" i="28"/>
  <c r="V16" i="28" l="1"/>
  <c r="M30" i="29" s="1"/>
  <c r="K30" i="29"/>
  <c r="N16" i="27"/>
  <c r="H30" i="29" s="1"/>
  <c r="G30" i="29"/>
  <c r="E30" i="36" l="1"/>
  <c r="E30" i="35"/>
  <c r="E30" i="34"/>
  <c r="F30" i="36"/>
  <c r="F30" i="35"/>
  <c r="F30" i="34"/>
  <c r="C30" i="18"/>
  <c r="E11" i="29" l="1"/>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11" i="27"/>
  <c r="K11" i="27" s="1"/>
  <c r="L12" i="27"/>
  <c r="K12" i="27" s="1"/>
  <c r="L13" i="27"/>
  <c r="K13" i="27" s="1"/>
  <c r="L14" i="27"/>
  <c r="K14" i="27" s="1"/>
  <c r="L15" i="27"/>
  <c r="K15" i="27" s="1"/>
  <c r="L20" i="27"/>
  <c r="L21" i="27"/>
  <c r="K21" i="27" s="1"/>
  <c r="L22" i="27"/>
  <c r="K22" i="27" s="1"/>
  <c r="L23" i="27"/>
  <c r="L24" i="27"/>
  <c r="K24" i="27" s="1"/>
  <c r="L25" i="27"/>
  <c r="K25" i="27" s="1"/>
  <c r="M23" i="27" l="1"/>
  <c r="K23" i="27"/>
  <c r="M20" i="27"/>
  <c r="K20" i="27"/>
  <c r="A40" i="18"/>
  <c r="A30" i="18"/>
  <c r="A23" i="28"/>
  <c r="A20" i="28"/>
  <c r="G50" i="29" l="1"/>
  <c r="G40" i="29"/>
  <c r="C24" i="28"/>
  <c r="C25" i="28"/>
  <c r="C23" i="28"/>
  <c r="C21" i="28"/>
  <c r="C22" i="28"/>
  <c r="C20" i="28"/>
  <c r="L13" i="28"/>
  <c r="B30" i="18" l="1"/>
  <c r="B40" i="18"/>
  <c r="C40" i="18"/>
  <c r="C14" i="28"/>
  <c r="C15" i="28"/>
  <c r="B23" i="28"/>
  <c r="B13" i="28"/>
  <c r="B20" i="28"/>
  <c r="L11" i="28" l="1"/>
  <c r="G20" i="27" l="1"/>
  <c r="H20" i="27" s="1"/>
  <c r="T20" i="28" s="1"/>
  <c r="G13" i="27"/>
  <c r="G10" i="27"/>
  <c r="F40" i="29" l="1"/>
  <c r="N20" i="27"/>
  <c r="H40" i="29" s="1"/>
  <c r="O20" i="27"/>
  <c r="J13" i="28" l="1"/>
  <c r="R13" i="28"/>
  <c r="J20" i="28"/>
  <c r="R20" i="28"/>
  <c r="J21" i="28"/>
  <c r="J22" i="28"/>
  <c r="A20" i="29"/>
  <c r="J25" i="28"/>
  <c r="J24" i="28"/>
  <c r="R23" i="28"/>
  <c r="S23" i="28" s="1"/>
  <c r="U23" i="28" s="1"/>
  <c r="J23" i="28"/>
  <c r="A20" i="36" l="1"/>
  <c r="A20" i="35"/>
  <c r="A20" i="34"/>
  <c r="A20" i="18"/>
  <c r="S20" i="28"/>
  <c r="K20" i="28"/>
  <c r="J40" i="29" s="1"/>
  <c r="S13" i="28"/>
  <c r="K50" i="29"/>
  <c r="K23" i="28"/>
  <c r="U20" i="28" l="1"/>
  <c r="E50" i="36"/>
  <c r="E50" i="35"/>
  <c r="E50" i="34"/>
  <c r="E50" i="18"/>
  <c r="D40" i="36"/>
  <c r="D40" i="35"/>
  <c r="D40" i="34"/>
  <c r="G23" i="27"/>
  <c r="H23" i="27" s="1"/>
  <c r="T23" i="28" s="1"/>
  <c r="V23" i="28" s="1"/>
  <c r="H13" i="27"/>
  <c r="T13" i="28" s="1"/>
  <c r="V20" i="28" l="1"/>
  <c r="M40" i="29" s="1"/>
  <c r="K40" i="29"/>
  <c r="J20" i="29"/>
  <c r="F20" i="29"/>
  <c r="F50" i="29"/>
  <c r="N23" i="27"/>
  <c r="H50" i="29" s="1"/>
  <c r="F40" i="36"/>
  <c r="F40" i="35"/>
  <c r="F40" i="34"/>
  <c r="J50" i="29"/>
  <c r="M13" i="27"/>
  <c r="E40" i="36" l="1"/>
  <c r="E40" i="35"/>
  <c r="E40" i="34"/>
  <c r="E40" i="18"/>
  <c r="G20" i="29"/>
  <c r="U13" i="28"/>
  <c r="V13" i="28" s="1"/>
  <c r="D50" i="36"/>
  <c r="D50" i="35"/>
  <c r="D50" i="34"/>
  <c r="D50" i="18"/>
  <c r="D20" i="36"/>
  <c r="D20" i="35"/>
  <c r="D20" i="34"/>
  <c r="D20" i="18"/>
  <c r="D30" i="18"/>
  <c r="N13" i="27"/>
  <c r="H20" i="29" s="1"/>
  <c r="K20" i="29"/>
  <c r="M50" i="29"/>
  <c r="O13" i="27"/>
  <c r="O23" i="27"/>
  <c r="F50" i="36" l="1"/>
  <c r="F50" i="35"/>
  <c r="F50" i="34"/>
  <c r="F50" i="18"/>
  <c r="E20" i="36"/>
  <c r="E20" i="35"/>
  <c r="E20" i="34"/>
  <c r="E20" i="18"/>
  <c r="D40" i="18"/>
  <c r="E30" i="18"/>
  <c r="M20" i="29"/>
  <c r="F20" i="36" l="1"/>
  <c r="F20" i="35"/>
  <c r="F20" i="34"/>
  <c r="F20" i="18"/>
  <c r="F40" i="18"/>
  <c r="F30" i="18"/>
  <c r="A10" i="28"/>
  <c r="B10" i="28"/>
  <c r="I33" i="5" a="1"/>
  <c r="I33" i="5" s="1"/>
  <c r="C10" i="29" l="1"/>
  <c r="I27" i="5" a="1"/>
  <c r="C10" i="36" l="1"/>
  <c r="C10" i="35"/>
  <c r="C10" i="34"/>
  <c r="I27" i="5"/>
  <c r="L10" i="28"/>
  <c r="C10" i="28"/>
  <c r="L10" i="27" l="1"/>
  <c r="I21" i="5"/>
  <c r="I22" i="5"/>
  <c r="M10" i="27" l="1"/>
  <c r="K10" i="27"/>
  <c r="C10" i="18"/>
  <c r="G10" i="29" l="1"/>
  <c r="R10" i="28"/>
  <c r="S10" i="28" s="1"/>
  <c r="U10" i="28" s="1"/>
  <c r="J11" i="28"/>
  <c r="J12" i="28"/>
  <c r="J10" i="28"/>
  <c r="K10" i="28" s="1"/>
  <c r="H10" i="27" l="1"/>
  <c r="T10" i="28" s="1"/>
  <c r="V10" i="28" s="1"/>
  <c r="O10" i="27" l="1"/>
  <c r="N10" i="27"/>
  <c r="H10" i="29" s="1"/>
  <c r="M10" i="29"/>
  <c r="E10" i="29"/>
  <c r="B10" i="29"/>
  <c r="A10" i="29"/>
  <c r="A10" i="36" l="1"/>
  <c r="A10" i="35"/>
  <c r="A10" i="34"/>
  <c r="B10" i="36"/>
  <c r="B10" i="35"/>
  <c r="B10" i="34"/>
  <c r="F10" i="36"/>
  <c r="F10" i="35"/>
  <c r="F10" i="34"/>
  <c r="B10" i="18"/>
  <c r="F10" i="18"/>
  <c r="A10" i="18"/>
  <c r="L10" i="29" l="1"/>
  <c r="K10" i="29" l="1"/>
  <c r="E10" i="36" l="1"/>
  <c r="E10" i="35"/>
  <c r="E10" i="34"/>
  <c r="E10" i="18"/>
  <c r="F10" i="29" l="1"/>
  <c r="J10" i="29" l="1"/>
  <c r="D10" i="36" l="1"/>
  <c r="D10" i="35"/>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<sst xmlns="http://schemas.openxmlformats.org/spreadsheetml/2006/main" count="835" uniqueCount="490">
  <si>
    <t xml:space="preserve"> MAPA DE RIESGOS SIGCMA</t>
  </si>
  <si>
    <t>DEPENDENCIA (Unidad misional del CSJ o Unidad de la DEAJ o Seccional o CSJ en caso de despachos judiciales certificados)</t>
  </si>
  <si>
    <t>Unidad de Administración de Carrera Judicial</t>
  </si>
  <si>
    <t>PROCESO (indique el tipo de proceso si es Estratégico. Misional, Apoyo, Evaluación y Mejora y especifique el nombre del proceso)</t>
  </si>
  <si>
    <t>Estrategicos</t>
  </si>
  <si>
    <t>GESTIÓN PARA LA INTEGRACIÓN DE LISTAS DE ALTAS CORTES</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</si>
  <si>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</si>
  <si>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</si>
  <si>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</si>
  <si>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</si>
  <si>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</si>
  <si>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</si>
  <si>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</si>
  <si>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</si>
  <si>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</si>
  <si>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</si>
  <si>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</si>
  <si>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</si>
  <si>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</si>
  <si>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</si>
  <si>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</si>
  <si>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</si>
  <si>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</si>
  <si>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</si>
  <si>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</si>
  <si>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</si>
  <si>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</si>
  <si>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</si>
  <si>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</si>
  <si>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GESTIÓN PARA LA INTEGRACIÓN DE LISTAS DE ALTAS CORTES </t>
  </si>
  <si>
    <t xml:space="preserve">DEPENDENCIA ADMINISTRATIVA O JUDICIAL CERTIFICADA </t>
  </si>
  <si>
    <t>UNIDAD DE ADMNISTRACIÓN DE CARRERA JUDICIAL</t>
  </si>
  <si>
    <t>OBJETIVO DEL PROCESO</t>
  </si>
  <si>
    <t>MAPA DE PROCESOS CONSEJO SUPERIOR DE LA JUDICATURA</t>
  </si>
  <si>
    <t>PROCESOS DEPENDENCIA JUDICIALES CERTIFICADAS</t>
  </si>
  <si>
    <t>Conformar y enviar listas de candidatos que cumplan con los requisitos constitucionales de forma oportuna a la Corte Suprema de Justicia y Consejo de Estado para la provisión de las vacantes de Magistrados de estas Corporaciones; dando cumplimiento en el marco del Sistema de Gestión de la Calidad, Medio Ambiente, Seguridad y Salud en el Trabajo y Antisoborno.</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</si>
  <si>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</si>
  <si>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</si>
  <si>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</si>
  <si>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</si>
  <si>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</si>
  <si>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</si>
  <si>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</si>
  <si>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</si>
  <si>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cargos de servidores públicos de alto nivel (Cambios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</si>
  <si>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</si>
  <si>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gestión para la integración de listas de Altas Cortes.</t>
  </si>
  <si>
    <t>Asignación de facultades y competencias para reglamentar aspectos y temas relacionados con la gestión para la integración de listas de Altas Cortes.</t>
  </si>
  <si>
    <t>Reforma a Ley Estatutaria de Administración de Justicia</t>
  </si>
  <si>
    <t>Económicos y Financieros (disponibilidad de capital, liquidez, mercados financieros, desempleo, competencia)</t>
  </si>
  <si>
    <t>Presupuesto insuficiente asignado para  la vigencia 2025 de la Rama Judicial</t>
  </si>
  <si>
    <t xml:space="preserve">Incremento del Producto Interno Bruto  (PIB) que coadyuva a el crecimiento económico del país y viabilice  la asignación suficiente de recursos para la Rama Judicial </t>
  </si>
  <si>
    <t>No asignación  oportuna y suficiente de los recursos requeridos para el desarrollo de los proyectos de inversión.</t>
  </si>
  <si>
    <t>Sociales y culturales (cultura, religión, demografía, responsabilidad social, orden público)</t>
  </si>
  <si>
    <t>Interrupción del servicio de administrar justicia a causa del conflicto armado de la región.</t>
  </si>
  <si>
    <t xml:space="preserve">Incremento de la credibilidad y confianza en la administración de justicia al implementar y certificar sus Sistemas de Gestión. </t>
  </si>
  <si>
    <t>Interrupción del servicio de administrar Justicia a causa de pandemias y sus variantes.</t>
  </si>
  <si>
    <t>Interrupción del servicio de administrar justicia a causa de razones de orden público</t>
  </si>
  <si>
    <t xml:space="preserve">Limitaciones en  la movilidad asociados a factores del orden público </t>
  </si>
  <si>
    <t xml:space="preserve">Afectaciones a la infraestructura física de las sedes Judiciales </t>
  </si>
  <si>
    <t>Tecnológicos (desarrollo digital, avances en tecnología, acceso a sistemas de información externos, gobierno en línea)</t>
  </si>
  <si>
    <t>Vulnerabilidad en la seguridad de los sistemas informaticos, que puedan causar la perdida o hackeo de información derivada de ataques cibernéticos a la información relacionada con los procesos de administración de carrera judicial y gestión para la integración de listas de Altas Cortes</t>
  </si>
  <si>
    <t>Marco regulatorio del  MINTICS, para la gobernanza, gobernalidad y transformación digital</t>
  </si>
  <si>
    <t>Legales y reglamentarios (estándares nacionales, internacionales, regulación)</t>
  </si>
  <si>
    <t>Normas expedidas que afecten el desarrollo y gestión para la integración de listas de Altas Cortes.</t>
  </si>
  <si>
    <t>Actualización del marco normativo</t>
  </si>
  <si>
    <t>Suspensión, aplazamiento o nulidad del procedimiento o reglamentación de los procesos de selección, concursos de méritos, calificación de servicios, traslados, estímulos y distinciones como consecuencia de una decisión judicial.</t>
  </si>
  <si>
    <t>Ambientales (emisiones y residuos, energía, catástrofes naturales, desarrollo sostenible)</t>
  </si>
  <si>
    <t>Fenómenos naturales (Inundación, quema de bosques, sismo, vendavales, epidemias y plagas).</t>
  </si>
  <si>
    <t>Aumento de los impactos ambientales negativos de la Pandemia  y sus variantes .</t>
  </si>
  <si>
    <t>Inadecuada disposición de residuos e inservibles acordes con la legislación ambiental en la materia acorde con las políticas del Gobierno Nacional  y Local</t>
  </si>
  <si>
    <t xml:space="preserve">CONTEXTO INTERNO </t>
  </si>
  <si>
    <t xml:space="preserve">DEBILIDADES (Factores específicos) </t>
  </si>
  <si>
    <t>FORTALEZAS(Factores específicos)</t>
  </si>
  <si>
    <t>Estratégicos (direccionamiento estratégico, planeación institucional, liderazgo, trabajo en equipo)</t>
  </si>
  <si>
    <t>No realización del plan de acción, matriz de riesgos, informe de revisión de revisión y los demás documentos del SIGCMA conforme a los lineamientos establecidos desde el despacho de la Magistrada Líder del SIGCMA y la Coordinación Nacional del SIGCMA</t>
  </si>
  <si>
    <t>Contar con el Plan Sectorial de Desarrollo de la Rama Judicial/ Contar con el Plan de Acción.</t>
  </si>
  <si>
    <t>Demora en  el envío oportuno del plan de acción, matriz de riesgos, revisión por la dirección y los demás documentos del SIGCMA a la Coordinación Nacional  para su publicación</t>
  </si>
  <si>
    <t>Socialización de buenas prácticas de la gestión de calidad  en el contexto internacional a través de la CICAJ.</t>
  </si>
  <si>
    <t xml:space="preserve">Debilidad en el  seguimiento y evaluación trimestral a los documentos de SIGCMA. </t>
  </si>
  <si>
    <t>Definición de roles y responsabilidades de los  líderes de proceso, para el funcionamiento del SIGCMA.</t>
  </si>
  <si>
    <t>Falta de socialización e implementación de estrategias con las dependencias para fomentar el trabajo colaborativo para la implementación del Plan Estratégico de Transformación Digital de la Rama Judicial (PETD)</t>
  </si>
  <si>
    <t>Contar con la actualización de la Norma Técnica de Calidad  NTC 6256:2021 y GTC 286:2021</t>
  </si>
  <si>
    <t>El compromiso de la Alta Dirección y de los líderes de proceso, para ampliar, mantener y mejora el SIGCMA</t>
  </si>
  <si>
    <t xml:space="preserve">La participación activa en Encuentro nacional e internacional del SIGCMA y en las actividades programadas. </t>
  </si>
  <si>
    <t>Recursos financieros (presupuesto de funcionamiento, recursos de inversión</t>
  </si>
  <si>
    <t>Recursos insuficientes para atender el Plan de necesidades planificadas</t>
  </si>
  <si>
    <t>Ejecución de los recursos asignados.</t>
  </si>
  <si>
    <t>Manual de contratación actualizado</t>
  </si>
  <si>
    <t>Personal (competencia del personal, disponibilidad, suficiencia, seguridad y salud en el trabajo)</t>
  </si>
  <si>
    <t>Carencia de recurso humano necesario para responder con las funciones misional y estratégica de la Unidad.</t>
  </si>
  <si>
    <t>Personal idóneo y competente para el desarrollo de las funciones estratégica y misional asignada a la Unidad.</t>
  </si>
  <si>
    <t>Debilidad en los procesos de inducción y reinducción de los Servidores Judiciales</t>
  </si>
  <si>
    <t>Programación de actividades para el fortalecimiento de las competencias.</t>
  </si>
  <si>
    <t>Debilidad en el desarrollo de competencias propias para el desarrollo de las actividades  de las funciones misional y estratégica asignadas a la Unidad.</t>
  </si>
  <si>
    <t>Capacitación en habilidades emocionales y organización del trabajo con apoyo en la ARL.</t>
  </si>
  <si>
    <t xml:space="preserve">Exposición a riesgos laborales, por posiciones prolongadas en los puestos de trabajo de los servidores de la UACJ. </t>
  </si>
  <si>
    <t>Incremento de los servidores Judiciales en carrera</t>
  </si>
  <si>
    <t xml:space="preserve">Mejor prestación del servicio  debido a la   implementación de los protocolos de bioseguridad definidos por la Rama Judicial </t>
  </si>
  <si>
    <t>Capacitaciones internas líderadas por la Coordinación Nacional del SIGCMA en materia ambiental, gestión de conocimiento para gestión del cambio, transformación digital, Riesgos, entre otros, denominados el día SIGCMA y día Ambiental</t>
  </si>
  <si>
    <t>Proceso (capacidad, diseño, ejecución, proveedores, entradas, salidas, gestión del conocimiento)</t>
  </si>
  <si>
    <t xml:space="preserve">Resistencia al cambio para la implementación de la gestión de conocimiento para la gestión del cambio  en lo relativo al SIGCMA, a modelos de gestión, implementación de PETD, ambiental, seguridad informática, normas antisoborno, normas de bioseguridad etc.  </t>
  </si>
  <si>
    <t>Actualización de la plataforma estratégica para responder a los cambios  normativos y legales relacionados con el proceso de gestión  para la integración de listas de Altas Cortes.</t>
  </si>
  <si>
    <t>Falta de tiempo para acceder a la formación  de alto interés, tales como gestión documental, digitalización, seguridad de  la información, entre otros.</t>
  </si>
  <si>
    <t xml:space="preserve">Tecnológicos </t>
  </si>
  <si>
    <t>Carencia en la cobertura de la plataforma tecnológica a nivel de la Unidad, así como de la Seccional.</t>
  </si>
  <si>
    <t>Accesibilidad a nuevas herramientas virtuales, que facilitan el acceso a la información, la optimización del tiempo y contribuyen a la disminución de los consumos de papel</t>
  </si>
  <si>
    <t>Falta de apropiación y aplicación de herramientas y avances tecnológicos.</t>
  </si>
  <si>
    <t xml:space="preserve">Desarrollo, capacitación y utilización de aplicativos y herramientas tecnológicas para el proceso de gestión  para la integración de listas de Altas Cortes  </t>
  </si>
  <si>
    <t>Carencia de formación en tecnologías de la información y la comunicación aplicadas al desarrollo de la gestión misionales y estratégica de la Unidad estableciendo las diferencias entre Transformación digital, digitalización, expediente digital y estrategias para la digitalización.</t>
  </si>
  <si>
    <t>Fallas en la conectividad para la realización de las actividades propias del proceso.</t>
  </si>
  <si>
    <t>Carencia de software de gestión para el manejo integral de la información.</t>
  </si>
  <si>
    <t>Deficiente servicio de internet y baja capacidad en el ancho de banda.</t>
  </si>
  <si>
    <t>Debilidades en la disponibilidad de la información historica digitalizada</t>
  </si>
  <si>
    <t>Deficiencia en el  mantenimiento de la página web de la Rama Judicial</t>
  </si>
  <si>
    <t xml:space="preserve">Documentación (actualización, coherencia, aplicabilidad) </t>
  </si>
  <si>
    <t>Desarrollo de estrategias para la socialización e implementación de las Tablas de Retención Documental.</t>
  </si>
  <si>
    <t>Formatos estandarizados impartidos  desde la Coordinación Nacional del SIGCMA para la mejor prestación del servicio.</t>
  </si>
  <si>
    <t>Micrositio de fácil acceso a los documentos propios del Sistema Integrado de Gestión y Control de la Calidad y el Medio Ambiente.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</si>
  <si>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</si>
  <si>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</si>
  <si>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En respuesta del plan de infraestructura se ha  venido  trabajando para contar con modernas instalaciones de la Unidad, los  Consejos Seccionales de la Judicatura y  Direcciones Seccional de Administración Judicial.</t>
  </si>
  <si>
    <t xml:space="preserve">Contar con  sede propia para mejorar la prestación del servicio </t>
  </si>
  <si>
    <t>Elementos de trabajo (papel, equipos, herramientas)</t>
  </si>
  <si>
    <t>Uso adecuado de los elementos de trabajo.</t>
  </si>
  <si>
    <t>Comunicación Interna (canales utilizados y su efectividad, flujo de la información necesaria para el desarrollo de las actividades)</t>
  </si>
  <si>
    <t>Uso deficiente de las herramientas de comunicación establecidas en el plan de comunicaciones</t>
  </si>
  <si>
    <t>Uso adecuado del micrositio asignado a la Unidad o al Consejo Seccional de la Judicatura</t>
  </si>
  <si>
    <t>Desaprovechamiento de canales de comunicaciones, para generar mayor información a las partes interesadas</t>
  </si>
  <si>
    <t>Uso adecuado de los correos electrónicos.</t>
  </si>
  <si>
    <t>Uso adecuado del aplicativo SIGOBIUS</t>
  </si>
  <si>
    <t>Elaboración y seguimiento del Plan de Comunicaciones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</si>
  <si>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</si>
  <si>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</si>
  <si>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</si>
  <si>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</si>
  <si>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</si>
  <si>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</si>
  <si>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 y mesas de trabajo ambiental.</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</si>
  <si>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</si>
  <si>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</si>
  <si>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</si>
  <si>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</si>
  <si>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</si>
  <si>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</si>
  <si>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</si>
  <si>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</si>
  <si>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</si>
  <si>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</si>
  <si>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</si>
  <si>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</si>
  <si>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</si>
  <si>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</si>
  <si>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</si>
  <si>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Participar en el plan de formación de la Escuela Judicial para el fortalecimiento de competencias de los servidores judiciales </t>
  </si>
  <si>
    <t xml:space="preserve">Plan de acción </t>
  </si>
  <si>
    <t>Gestionar los recursos necesarios para el cumplimiento de las funciones estratégica y misional de la Unidad.</t>
  </si>
  <si>
    <t>4,5,10</t>
  </si>
  <si>
    <t>5,6.9,21</t>
  </si>
  <si>
    <t xml:space="preserve">Asistir y participar activamente en los procesos de sensibilización, capacitación y formación en los procesos SIGCMA </t>
  </si>
  <si>
    <t>2,3,4,5,6,14</t>
  </si>
  <si>
    <t>Realizar seguimiento al plan de acción y realizar el reporte oportuno</t>
  </si>
  <si>
    <t>Implementar mecanismos para la retroalimentación de las  partes interesadas</t>
  </si>
  <si>
    <t>26,27,28</t>
  </si>
  <si>
    <t>Mantener, actualizar y documentar  el Sistema Integrado de Gestión SIGCMA, en el contexto especifico</t>
  </si>
  <si>
    <t>1,2,3,4,10</t>
  </si>
  <si>
    <t>18,19,34,35</t>
  </si>
  <si>
    <t>Hacer uso de la información y de las herramientas tecnológicas dispuestas para la prestación del servicio</t>
  </si>
  <si>
    <t>12,13,14,15,16,17,18,19,22</t>
  </si>
  <si>
    <t>16, 17,23,24,25</t>
  </si>
  <si>
    <t>Motivar a los servidores judiciales en la Implementación del plan de gestión ambiental en cada sede administrativa o judicial</t>
  </si>
  <si>
    <t>24,25,26,27,28</t>
  </si>
  <si>
    <t>29,30,33</t>
  </si>
  <si>
    <t>Realizar identificación y cumplimiento de los requisitos legales y reglamentarios</t>
  </si>
  <si>
    <t>1,2,3,12,13</t>
  </si>
  <si>
    <t>1.6</t>
  </si>
  <si>
    <t>Matriz de riesgos</t>
  </si>
  <si>
    <t>Matriz Mapa de Riesgos</t>
  </si>
  <si>
    <t>Orientaciones Generales</t>
  </si>
  <si>
    <t>Antes de iniciar con el diligenciamiento de la información en la matriz, se requiere haber efectuado el análisis DOFA ( Hoja 1-Análisis de Contexto)  y revisado todos los elementos del proceso:  objetivo, alcance, actividades , y en especial los productos y servicios que entrega.</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</si>
  <si>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</si>
  <si>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</si>
  <si>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</si>
  <si>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</si>
  <si>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</si>
  <si>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</si>
  <si>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</si>
  <si>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</si>
  <si>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</si>
  <si>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</si>
  <si>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</si>
  <si>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</si>
  <si>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</si>
  <si>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</si>
  <si>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</si>
  <si>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</si>
  <si>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</si>
  <si>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</si>
  <si>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</si>
  <si>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</si>
  <si>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</si>
  <si>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</si>
  <si>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</si>
  <si>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</si>
  <si>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</si>
  <si>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</si>
  <si>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</si>
  <si>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</si>
  <si>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</si>
  <si>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</si>
  <si>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</si>
  <si>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</si>
  <si>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</si>
  <si>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</si>
  <si>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</si>
  <si>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</si>
  <si>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</si>
  <si>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</si>
  <si>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</si>
  <si>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</si>
  <si>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</si>
  <si>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</si>
  <si>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</si>
  <si>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</si>
  <si>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</si>
  <si>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</si>
  <si>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</si>
  <si>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</si>
  <si>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</si>
  <si>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</si>
  <si>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</si>
  <si>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</si>
  <si>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</si>
  <si>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</si>
  <si>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</si>
  <si>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</si>
  <si>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</si>
  <si>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</si>
  <si>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</si>
  <si>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</si>
  <si>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</si>
  <si>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</si>
  <si>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</si>
  <si>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</si>
  <si>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</si>
  <si>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</si>
  <si>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</si>
  <si>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</si>
  <si>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</si>
  <si>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</si>
  <si>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</si>
  <si>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para la Integración de Listas de Altas Cortes</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</si>
  <si>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</si>
  <si>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</si>
  <si>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</si>
  <si>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</si>
  <si>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</si>
  <si>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</si>
  <si>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</si>
  <si>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</si>
  <si>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</si>
  <si>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</si>
  <si>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</si>
  <si>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</si>
  <si>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</si>
  <si>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</si>
  <si>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</si>
  <si>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</si>
  <si>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</si>
  <si>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</si>
  <si>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</si>
  <si>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</si>
  <si>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</si>
  <si>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</si>
  <si>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Inoportunidad en el envio de listas de candidatos. </t>
  </si>
  <si>
    <t xml:space="preserve">No remisión oportuna de las listas de candidatos a la Corte Suprema de Justicia y Consejo de estado para la provisión de vacantes de Magistrados de estas Corporaciones. </t>
  </si>
  <si>
    <t>1. Falta de autorización  para el envio de la lista a la secretaria de la Corporación correspondiente</t>
  </si>
  <si>
    <t>Afectación de reputacion,imagén,  credibilidad, satisfacción de usuarios y PI</t>
  </si>
  <si>
    <t xml:space="preserve">De la entidad, seccional, despachos a nivel local o municipal </t>
  </si>
  <si>
    <t xml:space="preserve">2. Demora en el envio de documentos de los aspirantes a la Corporación </t>
  </si>
  <si>
    <t>Incumplimiento de las metas establecidas</t>
  </si>
  <si>
    <t>Incumplimiento del 20% de los indicadores del proceso</t>
  </si>
  <si>
    <t>3. Demoras y errores en la verificación de los documentos aportados por los aspirantes para el cumplimiento de los requisitos establecidos.</t>
  </si>
  <si>
    <t xml:space="preserve">Incumplimiento de los  términos de ley en la atención  de los requerimientos de la ciudadania </t>
  </si>
  <si>
    <t>Responder los requerimiento o solicitudes de los ciudadanos fuera de los tiempos establecidos por Ley o los ofrecidos por la Entidad para los trámites a su cargo.</t>
  </si>
  <si>
    <t>1. Insuficiente planta de personal para adelantar los procesos y actividades relacionadas con los procesos para la integración de Altas Cortes.</t>
  </si>
  <si>
    <t>Interrupción o afectación en la prestación del servicio administrativo</t>
  </si>
  <si>
    <t>Entre 0 a 96 horas habiles al año  o afectación minima</t>
  </si>
  <si>
    <t xml:space="preserve">2. Problemas de conectividad. </t>
  </si>
  <si>
    <t>3. Alto volumen de requerimientos</t>
  </si>
  <si>
    <t xml:space="preserve">Recibir dádivas o beneficios a nombre propio o de terceros para seleccionar  o, rechazar aspirantes   sin la observancia de los  requisitos legales o asignar puntajes erróneos </t>
  </si>
  <si>
    <t>Se efectúan  y comunican resultados de los procesos en los cuales se seleccionan aspirantes que no cumplen con los requisitos , o se rechazan aspirantes que cumplen o se entregan puntajes con información  que no coincide con los resultados obtenidos.</t>
  </si>
  <si>
    <t>1. Insuficientes programas de capacitación para la toma de conciencia debido al desconocimiento de la ley antisoborno (ISO 37001:2016), Plan Anticorrupción y  de los  valores y principios propios de la entidad.</t>
  </si>
  <si>
    <t>Muy Baja - 1</t>
  </si>
  <si>
    <t xml:space="preserve">De la entidad y sector justicia a nivel nacional </t>
  </si>
  <si>
    <t>2. Desconocimiento y no aplicación del Código de Ética y Buen Gobierno.</t>
  </si>
  <si>
    <t>3. Carencia de compromiso  y transparencia de los servidores judiciales</t>
  </si>
  <si>
    <t>4. Deficiencia de  controles en el trámite  de los documentos</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</si>
  <si>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t>
  </si>
  <si>
    <t xml:space="preserve">Cuando se influye de manera inadecuada o se induce a un trato favorable o desfavorable para determinar que aspirantes deben ser admitidos o rechazados en los procesos de selección para la integración de listas de Altas Cortes, prevaleciendo criterios subjetivos de conveniencia o intereses particulares
 </t>
  </si>
  <si>
    <t>1. Falta de ética de los servidores públicos (Debilidades en principios y valores)</t>
  </si>
  <si>
    <t>2. Falta de ética de terceros interesados  (Debilidades principios y valores)</t>
  </si>
  <si>
    <t>3. Debilidades en los controles en la revisión de la información para integración de listas de candidatos para Altas Cortes.</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</si>
  <si>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</si>
  <si>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proceso de selección para la integral de listas de Altas Cortes que se divulgue información parcial o especifica relacionada con el contenido y confidencialidad de información  reservada o personal de uno o varios aspirantes, que conlleven la modificación inadecuada de resultados y favorecimiento de aspirantes.</t>
  </si>
  <si>
    <t>3. Debilidades en los controles del procedimiento de integración de listas de candidatos para Altas Cortes.</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</si>
  <si>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</si>
  <si>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</si>
  <si>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</si>
  <si>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</si>
  <si>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</si>
  <si>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</si>
  <si>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</si>
  <si>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</si>
  <si>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</si>
  <si>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</si>
  <si>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</si>
  <si>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</si>
  <si>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</si>
  <si>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</si>
  <si>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</si>
  <si>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</si>
  <si>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</si>
  <si>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</si>
  <si>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jefe de la división de selección  realiza el seguimiento a la autorización de la corporación respectiva, a fin de dar cumplimiento al cronograma de la convocatoria.</t>
  </si>
  <si>
    <t>NO</t>
  </si>
  <si>
    <t>SI</t>
  </si>
  <si>
    <t>Acciones y respuestas ante noticias que afectan la imagen de la entidad de acuerdo a los lineamientos de la Oficina de Comunicaciones</t>
  </si>
  <si>
    <t>Seguimiento al procedimiento establecido para contar con la carpeta de cada uno de los participantes que contenga la totalidad de los documentos que acrediten el cumplimiento de los requisitos y condiciones para el envio correspondiente.</t>
  </si>
  <si>
    <t>Seguimiento al cronograma y acciones relacionadas con el cumplimiento de las etapas propuestas en la convocatoria.</t>
  </si>
  <si>
    <t>Seguimiento y revisión cruzada de la información registrada por los aspirantes, por parte de diferentes instancias al interior de la UACJ.</t>
  </si>
  <si>
    <t>Redistribución de tareas entre los profesionales de la UACJ, para apoyar en los procesos y actividades relacionadas con el proceso de Integración de Listas de altas Cortes.</t>
  </si>
  <si>
    <t>Poner a consideracion de la Corporación la creacion de cargos para la división de procesos de seleccion y analisis de requisitos, a fin de contar con el personal suficiente para la realización de las actividades correspondientes a la conformación de lista para la integración de Altas Cortes.</t>
  </si>
  <si>
    <t>Monitoreo diario de la funcionalidad y accesibilidad a los sistemas de gestión de la información, tanto para carga como para consulta. De encontrar alguna incidencia se reportará vía correo electrónico a la Unidad de Transformación Digital e Informática para su resolución.</t>
  </si>
  <si>
    <t>Redistribución de las tareas asignadas al personal de la UACJ</t>
  </si>
  <si>
    <t xml:space="preserve">Recibir dádivas o beneficios a nombre propio o de terceros para seleccionar  o, rechazar aspirantes sin la observancia de los  requisitos legales o asignar puntajes erróneos </t>
  </si>
  <si>
    <t>Facilitar la participación y socialización de la Ley Antisoborno, Plan Anticorrupción, Valores y Principios de la entidad.</t>
  </si>
  <si>
    <t>Divulgación del Código de Etica de Buen Gobierno a traves de la  página web de la Rama Judicial</t>
  </si>
  <si>
    <t xml:space="preserve">Divulgación del Plan Anticorrupción y de Atención al Ciudadano. 
</t>
  </si>
  <si>
    <t>Revisión de cumplimiento del cumplimiento de los requisitos por parte de diferentes instancias y personal al interior de la UACJ de acuerdo con los soportes aportados por los aspirantes.</t>
  </si>
  <si>
    <t>Realización de programas de formación, capacitación y sensibilización en temas de probidad y ética de lo público</t>
  </si>
  <si>
    <t xml:space="preserve">Socialización constante del SGAS del CSJ  </t>
  </si>
  <si>
    <t>Realización de revisión inicial sobre el cumplimiento de requisitos minimos a los aspirantes para la conformación de listas de Altas Cortes.</t>
  </si>
  <si>
    <t xml:space="preserve">Asignación de un número de procesos determinado a cada uno de los profesionales que integra el grupo de verificación para la conformación de listas de Altas Cortes.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</si>
  <si>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</si>
  <si>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</si>
  <si>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</si>
  <si>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</si>
  <si>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</si>
  <si>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</si>
  <si>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</si>
  <si>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</si>
  <si>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</si>
  <si>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</si>
  <si>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</si>
  <si>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</si>
  <si>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</si>
  <si>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</si>
  <si>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</si>
  <si>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</si>
  <si>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</si>
  <si>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</si>
  <si>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</si>
  <si>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</si>
  <si>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</si>
  <si>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</si>
  <si>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</si>
  <si>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</si>
  <si>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</si>
  <si>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</si>
  <si>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</si>
  <si>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</si>
  <si>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</si>
  <si>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</si>
  <si>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</si>
  <si>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</si>
  <si>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</si>
  <si>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</si>
  <si>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</si>
  <si>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</si>
  <si>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</si>
  <si>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</si>
  <si>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</si>
  <si>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</si>
  <si>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</si>
  <si>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</si>
  <si>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</si>
  <si>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</si>
  <si>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</si>
  <si>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</si>
  <si>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</si>
  <si>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</si>
  <si>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</si>
  <si>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</si>
  <si>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</si>
  <si>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</si>
  <si>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</si>
  <si>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</si>
  <si>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</si>
  <si>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</si>
  <si>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</si>
  <si>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</si>
  <si>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</si>
  <si>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</si>
  <si>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</si>
  <si>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</si>
  <si>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</si>
  <si>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</si>
  <si>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</si>
  <si>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</si>
  <si>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</si>
  <si>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</si>
  <si>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</si>
  <si>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</si>
  <si>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</si>
  <si>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</si>
  <si>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</si>
  <si>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</si>
  <si>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</si>
  <si>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</si>
  <si>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</si>
  <si>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</si>
  <si>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</si>
  <si>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</si>
  <si>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</si>
  <si>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</si>
  <si>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</si>
  <si>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</si>
  <si>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</si>
  <si>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</si>
  <si>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</si>
  <si>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</si>
  <si>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</si>
  <si>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</si>
  <si>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</si>
  <si>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</si>
  <si>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</si>
  <si>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</si>
  <si>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</si>
  <si>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</si>
  <si>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</si>
  <si>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</si>
  <si>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</si>
  <si>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</si>
  <si>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</si>
  <si>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</si>
  <si>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</si>
  <si>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</si>
  <si>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</si>
  <si>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</si>
  <si>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</si>
  <si>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</si>
  <si>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</si>
  <si>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</si>
  <si>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</si>
  <si>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</si>
  <si>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</si>
  <si>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</si>
  <si>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</si>
  <si>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</si>
  <si>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</si>
  <si>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</si>
  <si>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</si>
  <si>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</si>
  <si>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</si>
  <si>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</si>
  <si>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</si>
  <si>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</si>
  <si>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</si>
  <si>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</si>
  <si>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</si>
  <si>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</si>
  <si>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</si>
  <si>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</si>
  <si>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</si>
  <si>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</si>
  <si>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</si>
  <si>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Durante el primer trimestre, no se materializó el riesgo, teniendo en cuenta que la remisión de las listas de altas cortes fue oportuna para todos los casos y se realizaron las actividades  requeridas para la publicación de 3 convocatorias, para las cuales se inscribieron un total de 742 aspirantes en las diferentes listas, siendo este el mismo número de resumenes de hojas de vida realizados. En este sentido se realizó la preselección para 3 vacantes, se realizaron 30 entrevistas y se conformaron 2 listas de aspirantes preseleccionados.  Al respecto del proceso, no se recibieron observaciones o apreciaciones por parte de los aspirantes. Todo lo anterior aplicando los controles de verificación de antecedentes de los aspirantes, verificación cruzada y filtros en la revisión de la documentación aportada y puntajes.</t>
  </si>
  <si>
    <t xml:space="preserve">Durante el primer trimestre no se materializó el riesgo, teniendo en cuenta que el proceso fue documentado y se realizo el seguimiento correspondiente, lo que generó que no se recibieran obsevaciones o apreciaciones por parte de los aspirantes y el proceso de conformación de listas se desarrolló en los terminos dispuestos. </t>
  </si>
  <si>
    <t>Durante el primer trimestre no se materializó el riesgo, teniendo en cuenta la aplicación de la Ley Antisoborno, Plan Anticorrupción, Valores y Principios de la entidad. A traves de la documentación, seguimiento y socialización de los resultados de los procesos en la página WEB de la Rama Judicial.</t>
  </si>
  <si>
    <t>Durante el primer trimestre no se materializó el riesgo, teniendo en cuenta la aplicación de programas de formación, capacitación y sensibilización en temas de probidad y ética de lo público, ademas de realizar la revisión y dar seguimiento a la totalidad de los procesos.</t>
  </si>
  <si>
    <t>ANÁLISIS DEL RESULTADO FINAL 
2 TRIMESTRE</t>
  </si>
  <si>
    <t>x</t>
  </si>
  <si>
    <t xml:space="preserve">Durante el segundo trimestre, no se materializó el riesgo, teniendo en cuenta que la remisión de las listas de altas cortes fue oportuna para todos los casos y se realizó la publicación de 2 convocatorias de procesos de selección, para las cuales se inscribieron un total de 220 aspirantes en las diferentes listas, siendo este el mismo número de resumenes de hojas de vida realizados. 
En este sentido se realizó la preselección para 2 vacantes,  30 entrevistas y se conformó 1 lista de aspirantes preseleccionados.  Finalmente, respecto del proceso, no se recibieron observaciones o apreciaciones por parte de los aspirantes.  </t>
  </si>
  <si>
    <t xml:space="preserve">Durante el primer trimestre no se materializó el riesgo, teniendo en cuenta que el proceso fue documentado y se realizo el seguimeinto correspondiente, lo que generó que no se recibieran obsevaciones o apreciaciones por parte de los aspirantes y el proceso de conformación de listas se desarrolló en los terminos dispuestos. </t>
  </si>
  <si>
    <t>Durante el segundo trimestre no se materializó el riesgo, teniendo en cuenta la aplicación de la Ley Antisoborno, Plan Anticorrupción, Valores y Principios de la entidad. A traves de la documentación, seguimiento y socialización de los resultados de los procesos en la página WEB de la Rama Judicial.</t>
  </si>
  <si>
    <t>Durante el segundo trimestre no se materializó el riesgo, teniendo en cuenta la aplicación de programas de formación, capacitación y sensibilización en temas de probidad y ética de lo público, ademas de realizar la revisión y dar seguimiento a la totalidad de los procesos.</t>
  </si>
  <si>
    <t>ANÁLISIS DEL RESULTADO FINAL 
3 TRIMESTRE</t>
  </si>
  <si>
    <t>ANÁLISIS DEL RESULTADO FINAL 
4 TRIMESTRE</t>
  </si>
  <si>
    <r>
      <rPr>
        <b/>
        <sz val="11"/>
        <color rgb="FF595959"/>
        <rFont val="Arial"/>
        <family val="2"/>
      </rPr>
      <t>Adenda de Cambio Climático</t>
    </r>
    <r>
      <rPr>
        <sz val="11"/>
        <color rgb="FF595959"/>
        <rFont val="Arial"/>
        <family val="2"/>
      </rPr>
      <t xml:space="preserve">
Fortalecimiento del uso de herramientas digitales y procesos virtuales, que contribuyen a garantizar la prestación continua del servicio.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</si>
</sst>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0" tint="-0.249977111117893"/>
      <name val="Calibri"/>
      <family val="2"/>
      <scheme val="minor"/>
    </font>
    <font>
      <sz val="9"/>
      <color theme="1"/>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0"/>
      <color theme="0"/>
      <name val="Arial"/>
      <family val="2"/>
    </font>
    <font>
      <b/>
      <sz val="10"/>
      <color rgb="FF004D6D"/>
      <name val="Arial"/>
      <family val="2"/>
    </font>
    <font>
      <b/>
      <sz val="10"/>
      <color theme="0" tint="-4.9989318521683403E-2"/>
      <name val="Arial"/>
      <family val="2"/>
    </font>
    <font>
      <sz val="10"/>
      <color rgb="FF004D6D"/>
      <name val="Arial"/>
      <family val="2"/>
    </font>
    <font>
      <sz val="11"/>
      <color rgb="FF004D6D"/>
      <name val="Arial"/>
      <family val="2"/>
    </font>
    <font>
      <sz val="11"/>
      <color rgb="FF595959"/>
      <name val="Arial"/>
      <family val="2"/>
    </font>
    <font>
      <sz val="12"/>
      <name val="Calibri"/>
      <family val="2"/>
      <scheme val="minor"/>
    </font>
    <font>
      <sz val="10"/>
      <color rgb="FF000000"/>
      <name val="Calibri"/>
      <charset val="1"/>
    </font>
    <font>
      <sz val="11"/>
      <color rgb="FF000000"/>
      <name val="Calibri"/>
      <family val="2"/>
      <scheme val="minor"/>
    </font>
    <font>
      <b/>
      <sz val="11"/>
      <color rgb="FF595959"/>
      <name val="Arial"/>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s>
  <borders count="10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bottom/>
      <diagonal/>
    </border>
    <border>
      <left/>
      <right/>
      <top style="thick">
        <color theme="0"/>
      </top>
      <bottom style="thick">
        <color theme="0"/>
      </bottom>
      <diagonal/>
    </border>
    <border>
      <left/>
      <right style="thin">
        <color indexed="64"/>
      </right>
      <top style="dashed">
        <color theme="9" tint="-0.24994659260841701"/>
      </top>
      <bottom/>
      <diagonal/>
    </border>
    <border>
      <left/>
      <right style="thick">
        <color theme="0"/>
      </right>
      <top style="thick">
        <color theme="0"/>
      </top>
      <bottom/>
      <diagonal/>
    </border>
    <border>
      <left/>
      <right/>
      <top style="thick">
        <color theme="0"/>
      </top>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bottom style="dotted">
        <color rgb="FF4DC0E3"/>
      </bottom>
      <diagonal/>
    </border>
    <border>
      <left style="medium">
        <color indexed="64"/>
      </left>
      <right/>
      <top style="thick">
        <color theme="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theme="0"/>
      </left>
      <right/>
      <top/>
      <bottom style="thin">
        <color indexed="64"/>
      </bottom>
      <diagonal/>
    </border>
    <border>
      <left style="thin">
        <color rgb="FF000000"/>
      </left>
      <right style="thin">
        <color rgb="FF000000"/>
      </right>
      <top style="thin">
        <color rgb="FF000000"/>
      </top>
      <bottom style="thin">
        <color rgb="FF000000"/>
      </bottom>
      <diagonal/>
    </border>
    <border>
      <left/>
      <right style="dotted">
        <color rgb="FF4DC0E3"/>
      </right>
      <top style="dotted">
        <color rgb="FF4DC0E3"/>
      </top>
      <bottom style="dotted">
        <color rgb="FF4DC0E3"/>
      </bottom>
      <diagonal/>
    </border>
    <border>
      <left style="dashed">
        <color rgb="FF00B0F0"/>
      </left>
      <right style="dashed">
        <color rgb="FF00B0F0"/>
      </right>
      <top style="dashed">
        <color rgb="FF00B0F0"/>
      </top>
      <bottom/>
      <diagonal/>
    </border>
    <border>
      <left style="dashed">
        <color rgb="FF00B0F0"/>
      </left>
      <right style="dashed">
        <color rgb="FF00B0F0"/>
      </right>
      <top/>
      <bottom/>
      <diagonal/>
    </border>
    <border>
      <left style="dashed">
        <color rgb="FF00B0F0"/>
      </left>
      <right style="dashed">
        <color rgb="FF00B0F0"/>
      </right>
      <top/>
      <bottom style="dashed">
        <color rgb="FF00B0F0"/>
      </bottom>
      <diagonal/>
    </border>
  </borders>
  <cellStyleXfs count="5">
    <xf numFmtId="0" fontId="0" fillId="0" borderId="0"/>
    <xf numFmtId="0" fontId="8" fillId="0" borderId="0"/>
    <xf numFmtId="0" fontId="9" fillId="0" borderId="0"/>
    <xf numFmtId="43" fontId="42" fillId="0" borderId="0" applyFont="0" applyFill="0" applyBorder="0" applyAlignment="0" applyProtection="0"/>
    <xf numFmtId="9" fontId="42" fillId="0" borderId="0" applyFont="0" applyFill="0" applyBorder="0" applyAlignment="0" applyProtection="0"/>
  </cellStyleXfs>
  <cellXfs count="46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2" fillId="3" borderId="0" xfId="0" applyFont="1" applyFill="1"/>
    <xf numFmtId="0" fontId="3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3" fillId="0" borderId="0" xfId="0" applyFont="1"/>
    <xf numFmtId="0" fontId="13" fillId="0" borderId="0" xfId="0" applyFont="1"/>
    <xf numFmtId="0" fontId="0" fillId="0" borderId="0" xfId="0" applyProtection="1">
      <protection locked="0"/>
    </xf>
    <xf numFmtId="0" fontId="39" fillId="16" borderId="34" xfId="0" applyFont="1" applyFill="1" applyBorder="1" applyAlignment="1" applyProtection="1">
      <alignment horizontal="center" vertical="center" textRotation="90"/>
      <protection locked="0"/>
    </xf>
    <xf numFmtId="0" fontId="40" fillId="4" borderId="34" xfId="0" applyFont="1" applyFill="1" applyBorder="1" applyAlignment="1">
      <alignment horizontal="center" vertical="center" wrapText="1"/>
    </xf>
    <xf numFmtId="0" fontId="33" fillId="17" borderId="0" xfId="0" applyFont="1" applyFill="1"/>
    <xf numFmtId="0" fontId="13" fillId="3" borderId="0" xfId="0" applyFont="1" applyFill="1" applyAlignment="1" applyProtection="1">
      <alignment vertical="center"/>
      <protection locked="0"/>
    </xf>
    <xf numFmtId="0" fontId="37" fillId="3" borderId="0" xfId="0" applyFont="1" applyFill="1" applyAlignment="1" applyProtection="1">
      <alignment horizontal="center" vertical="center"/>
      <protection locked="0"/>
    </xf>
    <xf numFmtId="0" fontId="33" fillId="3" borderId="0" xfId="0" applyFont="1" applyFill="1"/>
    <xf numFmtId="0" fontId="13" fillId="3" borderId="0" xfId="0" applyFont="1" applyFill="1"/>
    <xf numFmtId="0" fontId="39" fillId="4" borderId="34"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31" fillId="4" borderId="45"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34" fillId="0" borderId="5" xfId="0" applyFont="1" applyBorder="1" applyAlignment="1">
      <alignment horizontal="center" vertical="center" wrapText="1"/>
    </xf>
    <xf numFmtId="0" fontId="16" fillId="13" borderId="5" xfId="0" applyFont="1" applyFill="1" applyBorder="1" applyAlignment="1" applyProtection="1">
      <alignment horizontal="center" vertical="center" wrapText="1" readingOrder="1"/>
      <protection hidden="1"/>
    </xf>
    <xf numFmtId="0" fontId="16" fillId="18" borderId="5" xfId="0" applyFont="1" applyFill="1" applyBorder="1" applyAlignment="1" applyProtection="1">
      <alignment horizontal="center" vertical="center" wrapText="1" readingOrder="1"/>
      <protection hidden="1"/>
    </xf>
    <xf numFmtId="0" fontId="16" fillId="7" borderId="5" xfId="0" applyFont="1" applyFill="1" applyBorder="1" applyAlignment="1" applyProtection="1">
      <alignment horizontal="center" vertical="center" wrapText="1" readingOrder="1"/>
      <protection hidden="1"/>
    </xf>
    <xf numFmtId="0" fontId="46" fillId="0" borderId="0" xfId="0" applyFont="1" applyAlignment="1">
      <alignment horizontal="center" vertical="center"/>
    </xf>
    <xf numFmtId="0" fontId="47" fillId="0" borderId="0" xfId="0" applyFont="1" applyAlignment="1">
      <alignment horizontal="center" vertical="center" wrapText="1"/>
    </xf>
    <xf numFmtId="0" fontId="48" fillId="6" borderId="0" xfId="0" applyFont="1" applyFill="1" applyAlignment="1">
      <alignment horizontal="center" vertical="center" wrapText="1" readingOrder="1"/>
    </xf>
    <xf numFmtId="0" fontId="49" fillId="3" borderId="0" xfId="0" applyFont="1" applyFill="1"/>
    <xf numFmtId="0" fontId="48" fillId="6" borderId="28" xfId="0" applyFont="1" applyFill="1" applyBorder="1" applyAlignment="1">
      <alignment horizontal="center" vertical="center" wrapText="1" readingOrder="1"/>
    </xf>
    <xf numFmtId="0" fontId="50" fillId="7" borderId="5" xfId="0" applyFont="1" applyFill="1" applyBorder="1" applyAlignment="1">
      <alignment horizontal="center" vertical="center" wrapText="1" readingOrder="1"/>
    </xf>
    <xf numFmtId="9" fontId="50" fillId="0" borderId="18" xfId="4" applyFont="1" applyBorder="1" applyAlignment="1">
      <alignment horizontal="center" vertical="center" wrapText="1" readingOrder="1"/>
    </xf>
    <xf numFmtId="0" fontId="50" fillId="0" borderId="18" xfId="0" applyFont="1" applyBorder="1" applyAlignment="1">
      <alignment horizontal="justify" vertical="center" wrapText="1" readingOrder="1"/>
    </xf>
    <xf numFmtId="1" fontId="50" fillId="0" borderId="19" xfId="3" applyNumberFormat="1" applyFont="1" applyBorder="1" applyAlignment="1">
      <alignment horizontal="center" vertical="center" wrapText="1" readingOrder="1"/>
    </xf>
    <xf numFmtId="0" fontId="50" fillId="8" borderId="5" xfId="0" applyFont="1" applyFill="1" applyBorder="1" applyAlignment="1">
      <alignment horizontal="center" vertical="center" wrapText="1" readingOrder="1"/>
    </xf>
    <xf numFmtId="0" fontId="50" fillId="9" borderId="5" xfId="0" applyFont="1" applyFill="1" applyBorder="1" applyAlignment="1">
      <alignment horizontal="center" vertical="center" wrapText="1" readingOrder="1"/>
    </xf>
    <xf numFmtId="0" fontId="50" fillId="10" borderId="5" xfId="0" applyFont="1" applyFill="1" applyBorder="1" applyAlignment="1">
      <alignment horizontal="center" vertical="center" wrapText="1" readingOrder="1"/>
    </xf>
    <xf numFmtId="0" fontId="51" fillId="11" borderId="5" xfId="0" applyFont="1" applyFill="1" applyBorder="1" applyAlignment="1">
      <alignment horizontal="center" vertical="center" wrapText="1" readingOrder="1"/>
    </xf>
    <xf numFmtId="0" fontId="50" fillId="3" borderId="0" xfId="0" applyFont="1" applyFill="1" applyAlignment="1">
      <alignment horizontal="justify" vertical="center" wrapText="1" readingOrder="1"/>
    </xf>
    <xf numFmtId="0" fontId="52" fillId="3" borderId="0" xfId="0" applyFont="1" applyFill="1"/>
    <xf numFmtId="0" fontId="47" fillId="3" borderId="0" xfId="0" applyFont="1" applyFill="1" applyAlignment="1">
      <alignment horizontal="center" vertical="center" wrapText="1"/>
    </xf>
    <xf numFmtId="0" fontId="52" fillId="0" borderId="0" xfId="0" applyFont="1"/>
    <xf numFmtId="0" fontId="50" fillId="7" borderId="18" xfId="0" applyFont="1" applyFill="1" applyBorder="1" applyAlignment="1">
      <alignment horizontal="center" vertical="center" wrapText="1" readingOrder="1"/>
    </xf>
    <xf numFmtId="0" fontId="50" fillId="8" borderId="19" xfId="0" applyFont="1" applyFill="1" applyBorder="1" applyAlignment="1">
      <alignment horizontal="center" vertical="center" wrapText="1" readingOrder="1"/>
    </xf>
    <xf numFmtId="0" fontId="50" fillId="9" borderId="19" xfId="0" applyFont="1" applyFill="1" applyBorder="1" applyAlignment="1">
      <alignment horizontal="center" vertical="center" wrapText="1" readingOrder="1"/>
    </xf>
    <xf numFmtId="0" fontId="50" fillId="10" borderId="19" xfId="0" applyFont="1" applyFill="1" applyBorder="1" applyAlignment="1">
      <alignment horizontal="center" vertical="center" wrapText="1" readingOrder="1"/>
    </xf>
    <xf numFmtId="0" fontId="51" fillId="11" borderId="19" xfId="0" applyFont="1" applyFill="1" applyBorder="1" applyAlignment="1">
      <alignment horizontal="center" vertical="center" wrapText="1" readingOrder="1"/>
    </xf>
    <xf numFmtId="0" fontId="53" fillId="3" borderId="0" xfId="0" applyFont="1" applyFill="1"/>
    <xf numFmtId="1" fontId="52" fillId="3" borderId="0" xfId="0" applyNumberFormat="1" applyFont="1" applyFill="1" applyAlignment="1">
      <alignment horizontal="center"/>
    </xf>
    <xf numFmtId="0" fontId="54" fillId="3" borderId="0" xfId="0" applyFont="1" applyFill="1" applyAlignment="1">
      <alignment vertical="center"/>
    </xf>
    <xf numFmtId="0" fontId="52" fillId="3" borderId="0" xfId="0" applyFont="1" applyFill="1" applyAlignment="1">
      <alignment horizontal="center" vertical="center"/>
    </xf>
    <xf numFmtId="0" fontId="0" fillId="3" borderId="53" xfId="0" applyFill="1" applyBorder="1"/>
    <xf numFmtId="0" fontId="0" fillId="0" borderId="5"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8" fillId="6" borderId="0" xfId="0" applyFont="1" applyFill="1" applyAlignment="1">
      <alignment vertical="center" wrapText="1" readingOrder="1"/>
    </xf>
    <xf numFmtId="0" fontId="18" fillId="3" borderId="5" xfId="0" applyFont="1" applyFill="1" applyBorder="1"/>
    <xf numFmtId="0" fontId="0" fillId="3" borderId="9" xfId="0" applyFill="1" applyBorder="1"/>
    <xf numFmtId="1" fontId="0" fillId="3" borderId="5" xfId="0" applyNumberFormat="1" applyFill="1" applyBorder="1" applyAlignment="1">
      <alignment horizontal="center"/>
    </xf>
    <xf numFmtId="0" fontId="47" fillId="3" borderId="5" xfId="0" applyFont="1" applyFill="1" applyBorder="1" applyAlignment="1">
      <alignment horizontal="center" vertical="center" wrapText="1"/>
    </xf>
    <xf numFmtId="0" fontId="52" fillId="3" borderId="5" xfId="0" applyFont="1" applyFill="1" applyBorder="1"/>
    <xf numFmtId="1" fontId="50" fillId="0" borderId="5" xfId="3" applyNumberFormat="1" applyFont="1" applyBorder="1" applyAlignment="1">
      <alignment horizontal="center" vertical="center" wrapText="1" readingOrder="1"/>
    </xf>
    <xf numFmtId="1" fontId="50" fillId="0" borderId="64" xfId="3" applyNumberFormat="1" applyFont="1" applyBorder="1" applyAlignment="1">
      <alignment horizontal="center" vertical="center" wrapText="1" readingOrder="1"/>
    </xf>
    <xf numFmtId="0" fontId="50" fillId="7" borderId="65" xfId="0" applyFont="1" applyFill="1" applyBorder="1" applyAlignment="1">
      <alignment horizontal="center" vertical="center" wrapText="1" readingOrder="1"/>
    </xf>
    <xf numFmtId="0" fontId="50" fillId="8" borderId="66" xfId="0" applyFont="1" applyFill="1" applyBorder="1" applyAlignment="1">
      <alignment horizontal="center" vertical="center" wrapText="1" readingOrder="1"/>
    </xf>
    <xf numFmtId="0" fontId="50" fillId="9" borderId="66" xfId="0" applyFont="1" applyFill="1" applyBorder="1" applyAlignment="1">
      <alignment horizontal="center" vertical="center" wrapText="1" readingOrder="1"/>
    </xf>
    <xf numFmtId="0" fontId="50" fillId="10" borderId="66" xfId="0" applyFont="1" applyFill="1" applyBorder="1" applyAlignment="1">
      <alignment horizontal="center" vertical="center" wrapText="1" readingOrder="1"/>
    </xf>
    <xf numFmtId="0" fontId="51" fillId="11" borderId="66" xfId="0" applyFont="1" applyFill="1" applyBorder="1" applyAlignment="1">
      <alignment horizontal="center" vertical="center" wrapText="1" readingOrder="1"/>
    </xf>
    <xf numFmtId="0" fontId="50" fillId="0" borderId="18" xfId="0" applyFont="1" applyBorder="1" applyAlignment="1">
      <alignment horizontal="left" vertical="center" wrapText="1" readingOrder="1"/>
    </xf>
    <xf numFmtId="0" fontId="0" fillId="3" borderId="60" xfId="0" applyFill="1" applyBorder="1"/>
    <xf numFmtId="0" fontId="0" fillId="3" borderId="62" xfId="0" applyFill="1" applyBorder="1"/>
    <xf numFmtId="0" fontId="0" fillId="3" borderId="63" xfId="0" applyFill="1" applyBorder="1"/>
    <xf numFmtId="0" fontId="0" fillId="3" borderId="10" xfId="0" applyFill="1" applyBorder="1"/>
    <xf numFmtId="0" fontId="0" fillId="3" borderId="11" xfId="0" applyFill="1" applyBorder="1"/>
    <xf numFmtId="0" fontId="16" fillId="14" borderId="58" xfId="0" applyFont="1" applyFill="1" applyBorder="1" applyAlignment="1" applyProtection="1">
      <alignment horizontal="center" vertical="center" wrapText="1" readingOrder="1"/>
      <protection hidden="1"/>
    </xf>
    <xf numFmtId="0" fontId="0" fillId="3" borderId="15" xfId="0" applyFill="1" applyBorder="1"/>
    <xf numFmtId="0" fontId="34" fillId="0" borderId="15" xfId="0" applyFont="1" applyBorder="1" applyAlignment="1">
      <alignment horizontal="center" vertical="center" wrapText="1"/>
    </xf>
    <xf numFmtId="0" fontId="34" fillId="0" borderId="61" xfId="0" applyFont="1" applyBorder="1" applyAlignment="1">
      <alignment horizontal="center" vertical="center" wrapText="1"/>
    </xf>
    <xf numFmtId="0" fontId="57" fillId="0" borderId="0" xfId="0" applyFont="1" applyAlignment="1" applyProtection="1">
      <alignment horizontal="center" vertical="center" wrapText="1" readingOrder="1"/>
      <protection hidden="1"/>
    </xf>
    <xf numFmtId="0" fontId="8" fillId="3" borderId="10" xfId="1" applyFill="1" applyBorder="1"/>
    <xf numFmtId="0" fontId="8" fillId="3" borderId="5" xfId="1" applyFill="1" applyBorder="1" applyAlignment="1">
      <alignment horizontal="center" vertical="center"/>
    </xf>
    <xf numFmtId="0" fontId="11" fillId="3" borderId="0" xfId="0" applyFont="1" applyFill="1" applyAlignment="1">
      <alignment vertical="top"/>
    </xf>
    <xf numFmtId="0" fontId="11" fillId="0" borderId="0" xfId="0" applyFont="1" applyAlignment="1">
      <alignment vertical="top"/>
    </xf>
    <xf numFmtId="0" fontId="62" fillId="3" borderId="55" xfId="0" applyFont="1" applyFill="1" applyBorder="1" applyAlignment="1">
      <alignment vertical="center" wrapText="1"/>
    </xf>
    <xf numFmtId="0" fontId="62" fillId="3" borderId="14" xfId="0" applyFont="1" applyFill="1" applyBorder="1" applyAlignment="1">
      <alignment vertical="center" wrapText="1"/>
    </xf>
    <xf numFmtId="3" fontId="0" fillId="0" borderId="0" xfId="0" applyNumberFormat="1" applyAlignment="1">
      <alignment horizontal="left" vertical="top"/>
    </xf>
    <xf numFmtId="0" fontId="8" fillId="3" borderId="39" xfId="1" applyFill="1" applyBorder="1"/>
    <xf numFmtId="0" fontId="56" fillId="3" borderId="10" xfId="1" applyFont="1" applyFill="1" applyBorder="1" applyAlignment="1">
      <alignment horizontal="left" vertical="center" wrapText="1"/>
    </xf>
    <xf numFmtId="0" fontId="18" fillId="3" borderId="10" xfId="0" applyFont="1" applyFill="1" applyBorder="1"/>
    <xf numFmtId="0" fontId="62" fillId="3" borderId="0" xfId="0" applyFont="1" applyFill="1" applyAlignment="1">
      <alignment horizontal="center" vertical="center" wrapText="1"/>
    </xf>
    <xf numFmtId="0" fontId="62" fillId="3" borderId="0" xfId="0" applyFont="1" applyFill="1" applyAlignment="1">
      <alignment horizontal="left" vertical="center" wrapText="1"/>
    </xf>
    <xf numFmtId="0" fontId="56" fillId="3" borderId="0" xfId="1" applyFont="1" applyFill="1" applyAlignment="1">
      <alignment horizontal="justify" vertical="center" wrapText="1"/>
    </xf>
    <xf numFmtId="0" fontId="18" fillId="3" borderId="77" xfId="0" applyFont="1" applyFill="1" applyBorder="1" applyAlignment="1">
      <alignment horizontal="center" vertical="center"/>
    </xf>
    <xf numFmtId="0" fontId="8" fillId="3" borderId="0" xfId="1" applyFill="1" applyAlignment="1">
      <alignment horizontal="center" vertical="center"/>
    </xf>
    <xf numFmtId="0" fontId="18" fillId="3" borderId="62" xfId="0" applyFont="1" applyFill="1" applyBorder="1"/>
    <xf numFmtId="0" fontId="18" fillId="3" borderId="62" xfId="0" applyFont="1" applyFill="1" applyBorder="1" applyAlignment="1">
      <alignment horizontal="center" vertical="center"/>
    </xf>
    <xf numFmtId="0" fontId="31" fillId="4" borderId="46" xfId="0" applyFont="1" applyFill="1" applyBorder="1" applyAlignment="1">
      <alignment vertical="center"/>
    </xf>
    <xf numFmtId="0" fontId="64" fillId="19" borderId="0" xfId="0" applyFont="1" applyFill="1"/>
    <xf numFmtId="0" fontId="65" fillId="0" borderId="0" xfId="0" applyFont="1"/>
    <xf numFmtId="0" fontId="65" fillId="0" borderId="0" xfId="0" applyFont="1" applyAlignment="1">
      <alignment horizontal="left"/>
    </xf>
    <xf numFmtId="0" fontId="65" fillId="0" borderId="0" xfId="0" applyFont="1" applyAlignment="1">
      <alignment horizontal="center"/>
    </xf>
    <xf numFmtId="0" fontId="72" fillId="0" borderId="80" xfId="0" applyFont="1" applyBorder="1" applyAlignment="1">
      <alignment horizontal="center" vertical="center" wrapText="1"/>
    </xf>
    <xf numFmtId="0" fontId="72" fillId="0" borderId="63" xfId="0" applyFont="1" applyBorder="1" applyAlignment="1">
      <alignment horizontal="center" vertical="center" wrapText="1"/>
    </xf>
    <xf numFmtId="0" fontId="73" fillId="0" borderId="61" xfId="0" applyFont="1" applyBorder="1" applyAlignment="1">
      <alignment horizontal="center" vertical="center" wrapText="1"/>
    </xf>
    <xf numFmtId="0" fontId="73" fillId="0" borderId="17" xfId="0" applyFont="1" applyBorder="1" applyAlignment="1">
      <alignment horizontal="center" vertical="center" wrapText="1"/>
    </xf>
    <xf numFmtId="0" fontId="72" fillId="0" borderId="81" xfId="0" applyFont="1" applyBorder="1" applyAlignment="1">
      <alignment horizontal="center" vertical="center" wrapText="1"/>
    </xf>
    <xf numFmtId="0" fontId="72" fillId="0" borderId="11" xfId="0" applyFont="1" applyBorder="1" applyAlignment="1">
      <alignment horizontal="center" vertical="center" wrapText="1"/>
    </xf>
    <xf numFmtId="14" fontId="73" fillId="0" borderId="17" xfId="0" applyNumberFormat="1" applyFont="1" applyBorder="1" applyAlignment="1">
      <alignment horizontal="center" vertical="center" wrapText="1"/>
    </xf>
    <xf numFmtId="0" fontId="74" fillId="0" borderId="0" xfId="0" applyFont="1" applyAlignment="1" applyProtection="1">
      <alignment vertical="center"/>
      <protection locked="0"/>
    </xf>
    <xf numFmtId="0" fontId="74" fillId="0" borderId="0" xfId="0" applyFont="1" applyProtection="1">
      <protection locked="0"/>
    </xf>
    <xf numFmtId="0" fontId="20" fillId="20" borderId="82" xfId="0" applyFont="1" applyFill="1" applyBorder="1" applyAlignment="1" applyProtection="1">
      <alignment horizontal="left" vertical="center" wrapText="1"/>
      <protection locked="0"/>
    </xf>
    <xf numFmtId="0" fontId="76" fillId="20" borderId="82" xfId="0" applyFont="1" applyFill="1" applyBorder="1" applyAlignment="1" applyProtection="1">
      <alignment horizontal="center" vertical="center"/>
      <protection locked="0"/>
    </xf>
    <xf numFmtId="0" fontId="28" fillId="5" borderId="82" xfId="0" applyFont="1" applyFill="1" applyBorder="1" applyAlignment="1" applyProtection="1">
      <alignment horizontal="center" vertical="center" wrapText="1"/>
      <protection locked="0"/>
    </xf>
    <xf numFmtId="0" fontId="26" fillId="0" borderId="0" xfId="0" applyFont="1"/>
    <xf numFmtId="0" fontId="26"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protection locked="0"/>
    </xf>
    <xf numFmtId="0" fontId="26" fillId="0" borderId="0" xfId="0" applyFont="1" applyAlignment="1" applyProtection="1">
      <alignment horizontal="center"/>
      <protection locked="0"/>
    </xf>
    <xf numFmtId="0" fontId="77" fillId="21" borderId="85" xfId="0" applyFont="1" applyFill="1" applyBorder="1" applyAlignment="1">
      <alignment horizontal="center" vertical="center" wrapText="1" readingOrder="1"/>
    </xf>
    <xf numFmtId="0" fontId="26" fillId="3" borderId="0" xfId="0" applyFont="1" applyFill="1"/>
    <xf numFmtId="0" fontId="76" fillId="0" borderId="0" xfId="0" applyFont="1"/>
    <xf numFmtId="0" fontId="74" fillId="0" borderId="0" xfId="0" applyFont="1"/>
    <xf numFmtId="0" fontId="81" fillId="3" borderId="85" xfId="0" applyFont="1" applyFill="1" applyBorder="1" applyAlignment="1">
      <alignment horizontal="center" vertical="center" wrapText="1" readingOrder="1"/>
    </xf>
    <xf numFmtId="0" fontId="81" fillId="3" borderId="85" xfId="0" applyFont="1" applyFill="1" applyBorder="1" applyAlignment="1">
      <alignment horizontal="justify" vertical="center" wrapText="1"/>
    </xf>
    <xf numFmtId="0" fontId="81" fillId="3" borderId="85" xfId="0" applyFont="1" applyFill="1" applyBorder="1" applyAlignment="1">
      <alignment horizontal="center" vertical="center" wrapText="1"/>
    </xf>
    <xf numFmtId="0" fontId="81" fillId="0" borderId="85" xfId="0" applyFont="1" applyBorder="1" applyAlignment="1">
      <alignment horizontal="center" vertical="center" wrapText="1" readingOrder="1"/>
    </xf>
    <xf numFmtId="0" fontId="80" fillId="0" borderId="85" xfId="0" applyFont="1" applyBorder="1" applyAlignment="1">
      <alignment horizontal="center" vertical="center" wrapText="1" readingOrder="1"/>
    </xf>
    <xf numFmtId="0" fontId="77" fillId="5" borderId="82" xfId="0" applyFont="1" applyFill="1" applyBorder="1" applyAlignment="1">
      <alignment horizontal="center" vertical="center"/>
    </xf>
    <xf numFmtId="0" fontId="77" fillId="5" borderId="82" xfId="0" applyFont="1" applyFill="1" applyBorder="1" applyAlignment="1">
      <alignment vertical="center" wrapText="1"/>
    </xf>
    <xf numFmtId="1" fontId="79" fillId="0" borderId="82" xfId="0" applyNumberFormat="1" applyFont="1" applyBorder="1" applyAlignment="1">
      <alignment horizontal="justify" vertical="center" wrapText="1"/>
    </xf>
    <xf numFmtId="0" fontId="8" fillId="3" borderId="82" xfId="0" applyFont="1" applyFill="1" applyBorder="1" applyAlignment="1">
      <alignment horizontal="center" vertical="center" wrapText="1"/>
    </xf>
    <xf numFmtId="0" fontId="26" fillId="3" borderId="82" xfId="0" applyFont="1" applyFill="1" applyBorder="1" applyAlignment="1">
      <alignment horizontal="left" vertical="center"/>
    </xf>
    <xf numFmtId="0" fontId="26" fillId="3" borderId="82" xfId="0" applyFont="1" applyFill="1" applyBorder="1" applyAlignment="1">
      <alignment horizontal="center" vertical="center"/>
    </xf>
    <xf numFmtId="0" fontId="77" fillId="21" borderId="82" xfId="0" applyFont="1" applyFill="1" applyBorder="1" applyAlignment="1">
      <alignment horizontal="center" vertical="center"/>
    </xf>
    <xf numFmtId="0" fontId="8" fillId="0" borderId="0" xfId="0" applyFont="1" applyAlignment="1">
      <alignment wrapText="1"/>
    </xf>
    <xf numFmtId="0" fontId="80" fillId="0" borderId="86" xfId="0" applyFont="1" applyBorder="1" applyAlignment="1">
      <alignment horizontal="center" vertical="center" wrapText="1" readingOrder="1"/>
    </xf>
    <xf numFmtId="0" fontId="8" fillId="0" borderId="82" xfId="0" applyFont="1" applyBorder="1" applyAlignment="1">
      <alignment horizontal="center" vertical="center" wrapText="1"/>
    </xf>
    <xf numFmtId="0" fontId="26" fillId="0" borderId="82" xfId="0" applyFont="1" applyBorder="1" applyAlignment="1">
      <alignment horizontal="center" vertical="center" wrapText="1"/>
    </xf>
    <xf numFmtId="0" fontId="26" fillId="0" borderId="82" xfId="0" applyFont="1" applyBorder="1" applyAlignment="1">
      <alignment horizontal="center" vertical="center"/>
    </xf>
    <xf numFmtId="0" fontId="56" fillId="3" borderId="94" xfId="1" applyFont="1" applyFill="1" applyBorder="1" applyAlignment="1">
      <alignment horizontal="justify" vertical="center" wrapText="1"/>
    </xf>
    <xf numFmtId="0" fontId="60" fillId="3" borderId="90" xfId="1" quotePrefix="1" applyFont="1" applyFill="1" applyBorder="1" applyAlignment="1">
      <alignment horizontal="left" vertical="top" wrapText="1"/>
    </xf>
    <xf numFmtId="0" fontId="60" fillId="3" borderId="91" xfId="1" quotePrefix="1" applyFont="1" applyFill="1" applyBorder="1" applyAlignment="1">
      <alignment horizontal="center" vertical="center" wrapText="1"/>
    </xf>
    <xf numFmtId="0" fontId="61" fillId="3" borderId="91" xfId="1" quotePrefix="1" applyFont="1" applyFill="1" applyBorder="1" applyAlignment="1">
      <alignment horizontal="center" vertical="center" wrapText="1"/>
    </xf>
    <xf numFmtId="0" fontId="61" fillId="3" borderId="91" xfId="1" quotePrefix="1" applyFont="1" applyFill="1" applyBorder="1" applyAlignment="1">
      <alignment horizontal="left" vertical="top" wrapText="1"/>
    </xf>
    <xf numFmtId="0" fontId="61" fillId="3" borderId="92" xfId="1" quotePrefix="1" applyFont="1" applyFill="1" applyBorder="1" applyAlignment="1">
      <alignment horizontal="left" vertical="top" wrapText="1"/>
    </xf>
    <xf numFmtId="0" fontId="20" fillId="4" borderId="20" xfId="1" applyFont="1" applyFill="1" applyBorder="1" applyAlignment="1">
      <alignment horizontal="center" vertical="center"/>
    </xf>
    <xf numFmtId="0" fontId="4" fillId="4" borderId="51" xfId="0" applyFont="1" applyFill="1" applyBorder="1" applyAlignment="1">
      <alignment horizontal="center" vertical="center"/>
    </xf>
    <xf numFmtId="0" fontId="31" fillId="4" borderId="99" xfId="0" applyFont="1" applyFill="1" applyBorder="1" applyAlignment="1">
      <alignment horizontal="left" vertical="center"/>
    </xf>
    <xf numFmtId="0" fontId="31" fillId="4" borderId="99" xfId="0" applyFont="1" applyFill="1" applyBorder="1" applyAlignment="1">
      <alignment vertical="center"/>
    </xf>
    <xf numFmtId="0" fontId="1" fillId="3" borderId="99" xfId="0" applyFont="1" applyFill="1" applyBorder="1" applyAlignment="1">
      <alignment horizontal="center" vertical="center"/>
    </xf>
    <xf numFmtId="0" fontId="2" fillId="3" borderId="99" xfId="0" applyFont="1" applyFill="1" applyBorder="1" applyAlignment="1" applyProtection="1">
      <alignment vertical="center" wrapText="1"/>
      <protection locked="0"/>
    </xf>
    <xf numFmtId="0" fontId="4" fillId="4" borderId="99" xfId="0" applyFont="1" applyFill="1" applyBorder="1" applyAlignment="1">
      <alignment vertical="center"/>
    </xf>
    <xf numFmtId="0" fontId="4" fillId="4" borderId="99" xfId="0" applyFont="1" applyFill="1" applyBorder="1" applyAlignment="1">
      <alignment horizontal="center" vertical="center"/>
    </xf>
    <xf numFmtId="0" fontId="4" fillId="4" borderId="99" xfId="0" applyFont="1" applyFill="1" applyBorder="1" applyAlignment="1">
      <alignment horizontal="center" vertical="center" wrapText="1"/>
    </xf>
    <xf numFmtId="0" fontId="0" fillId="0" borderId="99" xfId="0" applyBorder="1" applyAlignment="1">
      <alignment horizontal="center" vertical="center" wrapText="1"/>
    </xf>
    <xf numFmtId="0" fontId="0" fillId="0" borderId="99" xfId="0" applyBorder="1" applyAlignment="1">
      <alignment horizontal="justify" vertical="center" wrapText="1"/>
    </xf>
    <xf numFmtId="0" fontId="12" fillId="3" borderId="99" xfId="0" applyFont="1" applyFill="1" applyBorder="1" applyAlignment="1">
      <alignment horizontal="center" vertical="center" wrapText="1"/>
    </xf>
    <xf numFmtId="1" fontId="0" fillId="0" borderId="99" xfId="4" applyNumberFormat="1" applyFont="1" applyBorder="1" applyAlignment="1">
      <alignment horizontal="center" vertical="center" wrapText="1"/>
    </xf>
    <xf numFmtId="0" fontId="0" fillId="0" borderId="99" xfId="0" applyBorder="1" applyAlignment="1">
      <alignment horizontal="left" vertical="center" wrapText="1"/>
    </xf>
    <xf numFmtId="0" fontId="4" fillId="4" borderId="99" xfId="0" applyFont="1" applyFill="1" applyBorder="1" applyAlignment="1">
      <alignment horizontal="center" vertical="center" textRotation="90" wrapText="1"/>
    </xf>
    <xf numFmtId="0" fontId="45" fillId="4" borderId="99" xfId="0" applyFont="1" applyFill="1" applyBorder="1" applyAlignment="1">
      <alignment horizontal="center" vertical="center" textRotation="90"/>
    </xf>
    <xf numFmtId="3" fontId="0" fillId="0" borderId="99" xfId="0" applyNumberFormat="1" applyBorder="1" applyAlignment="1">
      <alignment horizontal="justify" vertical="center" wrapText="1"/>
    </xf>
    <xf numFmtId="0" fontId="27" fillId="0" borderId="99" xfId="0" applyFont="1" applyBorder="1" applyAlignment="1" applyProtection="1">
      <alignment horizontal="justify" vertical="center" wrapText="1"/>
      <protection locked="0"/>
    </xf>
    <xf numFmtId="2" fontId="0" fillId="0" borderId="99" xfId="3" applyNumberFormat="1" applyFont="1" applyBorder="1" applyAlignment="1">
      <alignment horizontal="center" vertical="center" wrapText="1"/>
    </xf>
    <xf numFmtId="2" fontId="0" fillId="3" borderId="99" xfId="3" applyNumberFormat="1" applyFont="1" applyFill="1" applyBorder="1" applyAlignment="1">
      <alignment horizontal="justify" vertical="center" wrapText="1"/>
    </xf>
    <xf numFmtId="0" fontId="27" fillId="3" borderId="99" xfId="0" applyFont="1" applyFill="1" applyBorder="1" applyAlignment="1" applyProtection="1">
      <alignment horizontal="justify" vertical="center" wrapText="1"/>
      <protection locked="0"/>
    </xf>
    <xf numFmtId="3" fontId="0" fillId="3" borderId="99" xfId="0" applyNumberFormat="1" applyFill="1" applyBorder="1" applyAlignment="1">
      <alignment horizontal="justify" vertical="center" wrapText="1"/>
    </xf>
    <xf numFmtId="0" fontId="0" fillId="3" borderId="99" xfId="0" applyFill="1" applyBorder="1" applyAlignment="1">
      <alignment horizontal="justify" vertical="center" wrapText="1"/>
    </xf>
    <xf numFmtId="2" fontId="0" fillId="0" borderId="99" xfId="3" applyNumberFormat="1" applyFont="1" applyFill="1" applyBorder="1" applyAlignment="1">
      <alignment horizontal="justify" vertical="center" wrapText="1"/>
    </xf>
    <xf numFmtId="0" fontId="83" fillId="0" borderId="99" xfId="0" applyFont="1" applyBorder="1" applyAlignment="1">
      <alignment wrapText="1"/>
    </xf>
    <xf numFmtId="0" fontId="27" fillId="0" borderId="99" xfId="0" applyFont="1" applyBorder="1" applyAlignment="1" applyProtection="1">
      <alignment horizontal="left" vertical="top" wrapText="1"/>
      <protection locked="0"/>
    </xf>
    <xf numFmtId="0" fontId="27" fillId="0" borderId="99" xfId="0" applyFont="1" applyBorder="1" applyAlignment="1" applyProtection="1">
      <alignment horizontal="left" vertical="center" wrapText="1"/>
      <protection locked="0"/>
    </xf>
    <xf numFmtId="0" fontId="4" fillId="3" borderId="99" xfId="0" applyFont="1" applyFill="1" applyBorder="1" applyAlignment="1">
      <alignment horizontal="center" vertical="center"/>
    </xf>
    <xf numFmtId="0" fontId="32" fillId="3" borderId="99" xfId="0" applyFont="1" applyFill="1" applyBorder="1"/>
    <xf numFmtId="4" fontId="0" fillId="0" borderId="99" xfId="0" applyNumberFormat="1" applyBorder="1" applyAlignment="1">
      <alignment horizontal="center" vertical="center" wrapText="1"/>
    </xf>
    <xf numFmtId="0" fontId="0" fillId="3" borderId="99" xfId="0" applyFill="1" applyBorder="1" applyAlignment="1">
      <alignment horizontal="center" vertical="center" wrapText="1"/>
    </xf>
    <xf numFmtId="0" fontId="11" fillId="3" borderId="99" xfId="0" applyFont="1" applyFill="1" applyBorder="1" applyAlignment="1">
      <alignment horizontal="center" vertical="center"/>
    </xf>
    <xf numFmtId="0" fontId="0" fillId="0" borderId="99" xfId="0" applyBorder="1"/>
    <xf numFmtId="0" fontId="0" fillId="3" borderId="99" xfId="0" applyFill="1" applyBorder="1"/>
    <xf numFmtId="2" fontId="0" fillId="0" borderId="99" xfId="0" applyNumberFormat="1" applyBorder="1"/>
    <xf numFmtId="0" fontId="11" fillId="3" borderId="99" xfId="0" applyFont="1" applyFill="1" applyBorder="1"/>
    <xf numFmtId="0" fontId="39" fillId="4" borderId="99" xfId="0" applyFont="1" applyFill="1" applyBorder="1" applyAlignment="1" applyProtection="1">
      <alignment horizontal="center" vertical="center" wrapText="1"/>
      <protection locked="0"/>
    </xf>
    <xf numFmtId="0" fontId="40" fillId="4" borderId="99" xfId="0" applyFont="1" applyFill="1" applyBorder="1" applyAlignment="1">
      <alignment horizontal="center" vertical="center" wrapText="1"/>
    </xf>
    <xf numFmtId="0" fontId="39" fillId="16" borderId="99" xfId="0" applyFont="1" applyFill="1" applyBorder="1" applyAlignment="1" applyProtection="1">
      <alignment horizontal="center" vertical="center" textRotation="90"/>
      <protection locked="0"/>
    </xf>
    <xf numFmtId="0" fontId="64" fillId="19" borderId="99" xfId="0" applyFont="1" applyFill="1" applyBorder="1"/>
    <xf numFmtId="0" fontId="33" fillId="17" borderId="99" xfId="0" applyFont="1" applyFill="1" applyBorder="1"/>
    <xf numFmtId="0" fontId="81" fillId="3" borderId="100" xfId="0" applyFont="1" applyFill="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9"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60" xfId="0" applyBorder="1" applyAlignment="1">
      <alignment horizontal="left" vertical="top" wrapText="1"/>
    </xf>
    <xf numFmtId="0" fontId="0" fillId="0" borderId="62" xfId="0" applyBorder="1" applyAlignment="1">
      <alignment horizontal="left" vertical="top" wrapText="1"/>
    </xf>
    <xf numFmtId="0" fontId="0" fillId="0" borderId="63"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93" xfId="0" applyBorder="1" applyAlignment="1">
      <alignment horizontal="left" vertical="top" wrapText="1"/>
    </xf>
    <xf numFmtId="0" fontId="0" fillId="0" borderId="94" xfId="0" applyBorder="1" applyAlignment="1">
      <alignment horizontal="left" vertical="top" wrapText="1"/>
    </xf>
    <xf numFmtId="0" fontId="0" fillId="0" borderId="95" xfId="0" applyBorder="1" applyAlignment="1">
      <alignment horizontal="left" vertical="top" wrapText="1"/>
    </xf>
    <xf numFmtId="0" fontId="0" fillId="0" borderId="96" xfId="0" applyBorder="1" applyAlignment="1">
      <alignment horizontal="left" vertical="top" wrapText="1"/>
    </xf>
    <xf numFmtId="0" fontId="0" fillId="0" borderId="97" xfId="0" applyBorder="1" applyAlignment="1">
      <alignment horizontal="left" vertical="top" wrapText="1"/>
    </xf>
    <xf numFmtId="0" fontId="80" fillId="0" borderId="101" xfId="0" applyFont="1" applyBorder="1" applyAlignment="1">
      <alignment horizontal="center" vertical="center" wrapText="1" readingOrder="1"/>
    </xf>
    <xf numFmtId="0" fontId="80" fillId="0" borderId="102" xfId="0" applyFont="1" applyBorder="1" applyAlignment="1">
      <alignment horizontal="center" vertical="center" wrapText="1" readingOrder="1"/>
    </xf>
    <xf numFmtId="0" fontId="80" fillId="0" borderId="103" xfId="0" applyFont="1" applyBorder="1" applyAlignment="1">
      <alignment horizontal="center" vertical="center" wrapText="1" readingOrder="1"/>
    </xf>
    <xf numFmtId="0" fontId="78" fillId="20" borderId="85" xfId="0" applyFont="1" applyFill="1" applyBorder="1" applyAlignment="1">
      <alignment horizontal="center" vertical="center" wrapText="1" readingOrder="1"/>
    </xf>
    <xf numFmtId="0" fontId="80" fillId="0" borderId="85" xfId="0" applyFont="1" applyBorder="1" applyAlignment="1">
      <alignment horizontal="center" vertical="center" wrapText="1" readingOrder="1"/>
    </xf>
    <xf numFmtId="0" fontId="80" fillId="0" borderId="86" xfId="0" applyFont="1" applyBorder="1" applyAlignment="1">
      <alignment horizontal="center" vertical="center" wrapText="1" readingOrder="1"/>
    </xf>
    <xf numFmtId="0" fontId="80" fillId="0" borderId="87" xfId="0" applyFont="1" applyBorder="1" applyAlignment="1">
      <alignment horizontal="center" vertical="center" wrapText="1" readingOrder="1"/>
    </xf>
    <xf numFmtId="0" fontId="75" fillId="0" borderId="0" xfId="0" applyFont="1" applyAlignment="1" applyProtection="1">
      <alignment horizontal="center" vertical="center" wrapText="1"/>
      <protection locked="0"/>
    </xf>
    <xf numFmtId="0" fontId="28" fillId="5" borderId="83" xfId="0" applyFont="1" applyFill="1" applyBorder="1" applyAlignment="1" applyProtection="1">
      <alignment horizontal="center" vertical="center" wrapText="1"/>
      <protection locked="0"/>
    </xf>
    <xf numFmtId="0" fontId="28" fillId="5" borderId="84" xfId="0" applyFont="1" applyFill="1" applyBorder="1" applyAlignment="1" applyProtection="1">
      <alignment horizontal="center" vertical="center" wrapText="1"/>
      <protection locked="0"/>
    </xf>
    <xf numFmtId="0" fontId="28" fillId="5" borderId="82" xfId="0" applyFont="1" applyFill="1" applyBorder="1" applyAlignment="1" applyProtection="1">
      <alignment horizontal="center" vertical="center"/>
      <protection locked="0"/>
    </xf>
    <xf numFmtId="0" fontId="20" fillId="5" borderId="82" xfId="0" applyFont="1" applyFill="1" applyBorder="1" applyAlignment="1" applyProtection="1">
      <alignment horizontal="center" vertical="center"/>
      <protection locked="0"/>
    </xf>
    <xf numFmtId="0" fontId="77" fillId="0" borderId="82" xfId="0" applyFont="1" applyBorder="1" applyAlignment="1" applyProtection="1">
      <alignment horizontal="center" vertical="center"/>
      <protection locked="0"/>
    </xf>
    <xf numFmtId="0" fontId="77" fillId="21" borderId="82" xfId="0" applyFont="1" applyFill="1" applyBorder="1" applyAlignment="1" applyProtection="1">
      <alignment horizontal="center" vertical="center"/>
      <protection locked="0"/>
    </xf>
    <xf numFmtId="0" fontId="8" fillId="5" borderId="82" xfId="0" applyFont="1" applyFill="1" applyBorder="1" applyAlignment="1" applyProtection="1">
      <alignment horizontal="justify" vertical="center" wrapText="1"/>
      <protection locked="0"/>
    </xf>
    <xf numFmtId="0" fontId="8" fillId="5" borderId="82" xfId="0" applyFont="1" applyFill="1" applyBorder="1" applyAlignment="1" applyProtection="1">
      <alignment horizontal="justify" vertical="center"/>
      <protection locked="0"/>
    </xf>
    <xf numFmtId="0" fontId="8" fillId="5" borderId="82" xfId="0" applyFont="1" applyFill="1" applyBorder="1" applyAlignment="1" applyProtection="1">
      <alignment horizontal="center" vertical="center" wrapText="1"/>
      <protection locked="0"/>
    </xf>
    <xf numFmtId="0" fontId="80" fillId="3" borderId="86" xfId="0" applyFont="1" applyFill="1" applyBorder="1" applyAlignment="1">
      <alignment horizontal="center" vertical="center" wrapText="1" readingOrder="1"/>
    </xf>
    <xf numFmtId="0" fontId="80" fillId="3" borderId="87" xfId="0" applyFont="1" applyFill="1" applyBorder="1" applyAlignment="1">
      <alignment horizontal="center" vertical="center" wrapText="1" readingOrder="1"/>
    </xf>
    <xf numFmtId="0" fontId="80" fillId="3" borderId="88" xfId="0" applyFont="1" applyFill="1" applyBorder="1" applyAlignment="1">
      <alignment horizontal="center" vertical="center" wrapText="1" readingOrder="1"/>
    </xf>
    <xf numFmtId="0" fontId="80" fillId="0" borderId="85" xfId="0" applyFont="1" applyBorder="1" applyAlignment="1">
      <alignment horizontal="left" vertical="center" wrapText="1" readingOrder="1"/>
    </xf>
    <xf numFmtId="0" fontId="80" fillId="0" borderId="88" xfId="0" applyFont="1" applyBorder="1" applyAlignment="1">
      <alignment horizontal="center" vertical="center" wrapText="1" readingOrder="1"/>
    </xf>
    <xf numFmtId="0" fontId="79" fillId="0" borderId="0" xfId="0" applyFont="1" applyAlignment="1">
      <alignment horizontal="center" vertical="center" wrapText="1"/>
    </xf>
    <xf numFmtId="0" fontId="20" fillId="20" borderId="82" xfId="0" applyFont="1" applyFill="1" applyBorder="1" applyAlignment="1">
      <alignment horizontal="center"/>
    </xf>
    <xf numFmtId="0" fontId="77" fillId="21" borderId="82" xfId="0" applyFont="1" applyFill="1" applyBorder="1" applyAlignment="1">
      <alignment horizontal="center" vertical="center" wrapText="1"/>
    </xf>
    <xf numFmtId="0" fontId="77" fillId="21" borderId="82" xfId="0" applyFont="1" applyFill="1" applyBorder="1" applyAlignment="1">
      <alignment horizontal="center" vertical="center"/>
    </xf>
    <xf numFmtId="0" fontId="62" fillId="3" borderId="25" xfId="0" applyFont="1" applyFill="1" applyBorder="1" applyAlignment="1">
      <alignment horizontal="left" vertical="center" wrapText="1"/>
    </xf>
    <xf numFmtId="0" fontId="62" fillId="3" borderId="27" xfId="0" applyFont="1" applyFill="1" applyBorder="1" applyAlignment="1">
      <alignment horizontal="left" vertical="center" wrapText="1"/>
    </xf>
    <xf numFmtId="0" fontId="56" fillId="3" borderId="25" xfId="1" applyFont="1" applyFill="1" applyBorder="1" applyAlignment="1">
      <alignment horizontal="justify" vertical="center" wrapText="1"/>
    </xf>
    <xf numFmtId="0" fontId="56" fillId="3" borderId="79" xfId="1" applyFont="1" applyFill="1" applyBorder="1" applyAlignment="1">
      <alignment horizontal="justify" vertical="center" wrapText="1"/>
    </xf>
    <xf numFmtId="0" fontId="62" fillId="3" borderId="5" xfId="0" applyFont="1" applyFill="1" applyBorder="1" applyAlignment="1">
      <alignment horizontal="left" vertical="center" wrapText="1"/>
    </xf>
    <xf numFmtId="0" fontId="56" fillId="3" borderId="5" xfId="1" applyFont="1" applyFill="1" applyBorder="1" applyAlignment="1">
      <alignment horizontal="justify" vertical="center" wrapText="1"/>
    </xf>
    <xf numFmtId="0" fontId="56" fillId="3" borderId="58" xfId="1" applyFont="1" applyFill="1" applyBorder="1" applyAlignment="1">
      <alignment horizontal="justify" vertical="center" wrapText="1"/>
    </xf>
    <xf numFmtId="0" fontId="8" fillId="3" borderId="10" xfId="1" applyFill="1" applyBorder="1" applyAlignment="1">
      <alignment horizontal="left" vertical="top" wrapText="1"/>
    </xf>
    <xf numFmtId="0" fontId="8" fillId="3" borderId="0" xfId="1" applyFill="1" applyAlignment="1">
      <alignment horizontal="left" vertical="top" wrapText="1"/>
    </xf>
    <xf numFmtId="0" fontId="8" fillId="3" borderId="11" xfId="1" applyFill="1" applyBorder="1" applyAlignment="1">
      <alignment horizontal="left" vertical="top" wrapText="1"/>
    </xf>
    <xf numFmtId="0" fontId="8" fillId="3" borderId="15" xfId="1" applyFill="1" applyBorder="1" applyAlignment="1">
      <alignment horizontal="left" vertical="top" wrapText="1"/>
    </xf>
    <xf numFmtId="0" fontId="8" fillId="3" borderId="16" xfId="1" applyFill="1" applyBorder="1" applyAlignment="1">
      <alignment horizontal="left" vertical="top" wrapText="1"/>
    </xf>
    <xf numFmtId="0" fontId="8" fillId="3" borderId="17" xfId="1" applyFill="1" applyBorder="1" applyAlignment="1">
      <alignment horizontal="left" vertical="top" wrapText="1"/>
    </xf>
    <xf numFmtId="0" fontId="70" fillId="3" borderId="5" xfId="1" applyFont="1" applyFill="1" applyBorder="1" applyAlignment="1">
      <alignment horizontal="justify" vertical="center" wrapText="1"/>
    </xf>
    <xf numFmtId="0" fontId="70" fillId="3" borderId="58" xfId="1" applyFont="1" applyFill="1" applyBorder="1" applyAlignment="1">
      <alignment horizontal="justify" vertical="center" wrapText="1"/>
    </xf>
    <xf numFmtId="0" fontId="62" fillId="7" borderId="25" xfId="0" applyFont="1" applyFill="1" applyBorder="1" applyAlignment="1">
      <alignment horizontal="left" vertical="center" wrapText="1"/>
    </xf>
    <xf numFmtId="0" fontId="62" fillId="7" borderId="27" xfId="0" applyFont="1" applyFill="1" applyBorder="1" applyAlignment="1">
      <alignment horizontal="left" vertical="center" wrapText="1"/>
    </xf>
    <xf numFmtId="0" fontId="56" fillId="3" borderId="54" xfId="1" applyFont="1" applyFill="1" applyBorder="1" applyAlignment="1">
      <alignment horizontal="justify" vertical="center" wrapText="1"/>
    </xf>
    <xf numFmtId="0" fontId="56" fillId="3" borderId="76" xfId="1" applyFont="1" applyFill="1" applyBorder="1" applyAlignment="1">
      <alignment horizontal="justify" vertical="center" wrapText="1"/>
    </xf>
    <xf numFmtId="0" fontId="56" fillId="3" borderId="0" xfId="1" applyFont="1" applyFill="1" applyAlignment="1">
      <alignment horizontal="left" vertical="center" wrapText="1"/>
    </xf>
    <xf numFmtId="0" fontId="0" fillId="0" borderId="0" xfId="0" applyAlignment="1">
      <alignment horizontal="left" vertical="center" wrapText="1"/>
    </xf>
    <xf numFmtId="0" fontId="0" fillId="0" borderId="11" xfId="0" applyBorder="1" applyAlignment="1">
      <alignment horizontal="left" vertical="center" wrapText="1"/>
    </xf>
    <xf numFmtId="0" fontId="56" fillId="3" borderId="10" xfId="1" applyFont="1" applyFill="1" applyBorder="1" applyAlignment="1">
      <alignment horizontal="left" vertical="top" wrapText="1"/>
    </xf>
    <xf numFmtId="0" fontId="56" fillId="3" borderId="0" xfId="1" applyFont="1" applyFill="1" applyAlignment="1">
      <alignment horizontal="left" vertical="top" wrapText="1"/>
    </xf>
    <xf numFmtId="0" fontId="56" fillId="3" borderId="11" xfId="1" applyFont="1" applyFill="1" applyBorder="1" applyAlignment="1">
      <alignment horizontal="left" vertical="top" wrapText="1"/>
    </xf>
    <xf numFmtId="0" fontId="63" fillId="4" borderId="69" xfId="2" applyFont="1" applyFill="1" applyBorder="1" applyAlignment="1">
      <alignment horizontal="center" vertical="center" wrapText="1"/>
    </xf>
    <xf numFmtId="0" fontId="63" fillId="4" borderId="69" xfId="1" applyFont="1" applyFill="1" applyBorder="1" applyAlignment="1">
      <alignment horizontal="center" vertical="center"/>
    </xf>
    <xf numFmtId="0" fontId="63" fillId="4" borderId="78" xfId="1" applyFont="1" applyFill="1" applyBorder="1" applyAlignment="1">
      <alignment horizontal="center" vertical="center"/>
    </xf>
    <xf numFmtId="0" fontId="56" fillId="3" borderId="13" xfId="1" applyFont="1" applyFill="1" applyBorder="1" applyAlignment="1">
      <alignment horizontal="justify" vertical="center" wrapText="1"/>
    </xf>
    <xf numFmtId="0" fontId="62" fillId="3" borderId="55" xfId="0" applyFont="1" applyFill="1" applyBorder="1" applyAlignment="1">
      <alignment vertical="center" wrapText="1"/>
    </xf>
    <xf numFmtId="0" fontId="62" fillId="3" borderId="14" xfId="0" applyFont="1" applyFill="1" applyBorder="1" applyAlignment="1">
      <alignment vertical="center" wrapText="1"/>
    </xf>
    <xf numFmtId="0" fontId="62" fillId="3" borderId="67" xfId="0" applyFont="1" applyFill="1" applyBorder="1" applyAlignment="1">
      <alignment vertical="center" wrapText="1"/>
    </xf>
    <xf numFmtId="0" fontId="62" fillId="3" borderId="68" xfId="0" applyFont="1" applyFill="1" applyBorder="1" applyAlignment="1">
      <alignment vertical="center" wrapText="1"/>
    </xf>
    <xf numFmtId="0" fontId="62" fillId="7" borderId="5" xfId="0" applyFont="1" applyFill="1" applyBorder="1" applyAlignment="1">
      <alignment horizontal="left" vertical="center" wrapText="1"/>
    </xf>
    <xf numFmtId="0" fontId="62" fillId="3" borderId="14" xfId="0" applyFont="1" applyFill="1" applyBorder="1" applyAlignment="1">
      <alignment horizontal="left" vertical="center" wrapText="1"/>
    </xf>
    <xf numFmtId="0" fontId="62" fillId="3" borderId="12" xfId="0" applyFont="1" applyFill="1" applyBorder="1" applyAlignment="1">
      <alignment horizontal="left" vertical="center" wrapText="1"/>
    </xf>
    <xf numFmtId="0" fontId="62" fillId="3" borderId="12" xfId="0" applyFont="1" applyFill="1" applyBorder="1" applyAlignment="1">
      <alignment vertical="center" wrapText="1"/>
    </xf>
    <xf numFmtId="0" fontId="70" fillId="3" borderId="0" xfId="1" applyFont="1" applyFill="1" applyAlignment="1">
      <alignment horizontal="left" vertical="center" wrapText="1"/>
    </xf>
    <xf numFmtId="0" fontId="59" fillId="4" borderId="6" xfId="1" applyFont="1" applyFill="1" applyBorder="1" applyAlignment="1">
      <alignment horizontal="center" vertical="center" wrapText="1"/>
    </xf>
    <xf numFmtId="0" fontId="59" fillId="4" borderId="7" xfId="1" applyFont="1" applyFill="1" applyBorder="1" applyAlignment="1">
      <alignment horizontal="center" vertical="center" wrapText="1"/>
    </xf>
    <xf numFmtId="0" fontId="59" fillId="4" borderId="73" xfId="1" applyFont="1" applyFill="1" applyBorder="1" applyAlignment="1">
      <alignment horizontal="center" vertical="center" wrapText="1"/>
    </xf>
    <xf numFmtId="0" fontId="60" fillId="3" borderId="8" xfId="1" quotePrefix="1" applyFont="1" applyFill="1" applyBorder="1" applyAlignment="1">
      <alignment horizontal="left" vertical="top" wrapText="1"/>
    </xf>
    <xf numFmtId="0" fontId="60" fillId="3" borderId="9" xfId="1" quotePrefix="1" applyFont="1" applyFill="1" applyBorder="1" applyAlignment="1">
      <alignment horizontal="left" vertical="top" wrapText="1"/>
    </xf>
    <xf numFmtId="0" fontId="61" fillId="3" borderId="9" xfId="1" quotePrefix="1" applyFont="1" applyFill="1" applyBorder="1" applyAlignment="1">
      <alignment horizontal="left" vertical="top" wrapText="1"/>
    </xf>
    <xf numFmtId="0" fontId="61" fillId="3" borderId="74" xfId="1" quotePrefix="1" applyFont="1" applyFill="1" applyBorder="1" applyAlignment="1">
      <alignment horizontal="left" vertical="top" wrapText="1"/>
    </xf>
    <xf numFmtId="0" fontId="55" fillId="3" borderId="10" xfId="1" quotePrefix="1" applyFont="1" applyFill="1" applyBorder="1" applyAlignment="1">
      <alignment horizontal="justify" vertical="center" wrapText="1"/>
    </xf>
    <xf numFmtId="0" fontId="55" fillId="3" borderId="0" xfId="1" quotePrefix="1" applyFont="1" applyFill="1" applyAlignment="1">
      <alignment horizontal="justify" vertical="center" wrapText="1"/>
    </xf>
    <xf numFmtId="0" fontId="55" fillId="3" borderId="11" xfId="1" quotePrefix="1" applyFont="1" applyFill="1" applyBorder="1" applyAlignment="1">
      <alignment horizontal="justify" vertical="center" wrapText="1"/>
    </xf>
    <xf numFmtId="0" fontId="56" fillId="0" borderId="93" xfId="1" quotePrefix="1" applyFont="1" applyBorder="1" applyAlignment="1">
      <alignment horizontal="left" vertical="top" wrapText="1"/>
    </xf>
    <xf numFmtId="0" fontId="56" fillId="0" borderId="0" xfId="1" quotePrefix="1" applyFont="1" applyAlignment="1">
      <alignment horizontal="left" vertical="top" wrapText="1"/>
    </xf>
    <xf numFmtId="0" fontId="56" fillId="0" borderId="94" xfId="1" quotePrefix="1" applyFont="1" applyBorder="1" applyAlignment="1">
      <alignment horizontal="left" vertical="top" wrapText="1"/>
    </xf>
    <xf numFmtId="0" fontId="63" fillId="4" borderId="0" xfId="2" applyFont="1" applyFill="1" applyAlignment="1">
      <alignment horizontal="center" vertical="center" wrapText="1"/>
    </xf>
    <xf numFmtId="0" fontId="63" fillId="4" borderId="77" xfId="2" applyFont="1" applyFill="1" applyBorder="1" applyAlignment="1">
      <alignment horizontal="center" vertical="center" wrapText="1"/>
    </xf>
    <xf numFmtId="0" fontId="63" fillId="4" borderId="98" xfId="1" applyFont="1" applyFill="1" applyBorder="1" applyAlignment="1">
      <alignment horizontal="center" vertical="center"/>
    </xf>
    <xf numFmtId="0" fontId="63" fillId="4" borderId="75" xfId="1" applyFont="1" applyFill="1" applyBorder="1" applyAlignment="1">
      <alignment horizontal="center" vertical="center"/>
    </xf>
    <xf numFmtId="0" fontId="70" fillId="3" borderId="0" xfId="1" applyFont="1" applyFill="1" applyAlignment="1">
      <alignment horizontal="center" vertical="center" wrapText="1"/>
    </xf>
    <xf numFmtId="0" fontId="70" fillId="3" borderId="0" xfId="1" applyFont="1" applyFill="1" applyAlignment="1">
      <alignment horizontal="justify" vertical="center" wrapText="1"/>
    </xf>
    <xf numFmtId="0" fontId="82" fillId="0" borderId="99" xfId="0" applyFont="1" applyBorder="1" applyAlignment="1">
      <alignment horizontal="center" vertical="center" wrapText="1"/>
    </xf>
    <xf numFmtId="9" fontId="84" fillId="0" borderId="99" xfId="4" applyFont="1" applyBorder="1" applyAlignment="1">
      <alignment horizontal="center" vertical="center" wrapText="1"/>
    </xf>
    <xf numFmtId="9" fontId="0" fillId="0" borderId="99" xfId="4" applyFont="1" applyBorder="1" applyAlignment="1">
      <alignment horizontal="center" vertical="center" wrapText="1"/>
    </xf>
    <xf numFmtId="0" fontId="12" fillId="0" borderId="99" xfId="0" applyFont="1" applyBorder="1" applyAlignment="1">
      <alignment horizontal="center" vertical="center" wrapText="1"/>
    </xf>
    <xf numFmtId="0" fontId="0" fillId="0" borderId="99" xfId="0" applyBorder="1" applyAlignment="1">
      <alignment horizontal="center" vertical="center" wrapText="1"/>
    </xf>
    <xf numFmtId="0" fontId="0" fillId="11" borderId="99" xfId="0" applyFill="1" applyBorder="1" applyAlignment="1">
      <alignment horizontal="center" vertical="center" wrapText="1"/>
    </xf>
    <xf numFmtId="0" fontId="0" fillId="0" borderId="99" xfId="0" applyBorder="1" applyAlignment="1">
      <alignment horizontal="center" vertical="top" wrapText="1"/>
    </xf>
    <xf numFmtId="0" fontId="30" fillId="0" borderId="99" xfId="0" applyFont="1" applyBorder="1" applyAlignment="1">
      <alignment horizontal="center" vertical="center" wrapText="1"/>
    </xf>
    <xf numFmtId="0" fontId="4" fillId="4" borderId="99" xfId="0" applyFont="1" applyFill="1" applyBorder="1" applyAlignment="1">
      <alignment horizontal="center" vertical="center" wrapText="1"/>
    </xf>
    <xf numFmtId="0" fontId="4" fillId="4" borderId="99" xfId="0" applyFont="1" applyFill="1" applyBorder="1" applyAlignment="1">
      <alignment horizontal="center" vertical="center"/>
    </xf>
    <xf numFmtId="0" fontId="6" fillId="3" borderId="99" xfId="0" applyFont="1" applyFill="1" applyBorder="1" applyAlignment="1">
      <alignment horizontal="center" vertical="center"/>
    </xf>
    <xf numFmtId="0" fontId="5" fillId="4" borderId="99" xfId="0" applyFont="1" applyFill="1" applyBorder="1" applyAlignment="1">
      <alignment horizontal="left" vertical="center"/>
    </xf>
    <xf numFmtId="0" fontId="4" fillId="4" borderId="99" xfId="0" applyFont="1" applyFill="1" applyBorder="1" applyAlignment="1">
      <alignment horizontal="center" vertical="center" textRotation="1"/>
    </xf>
    <xf numFmtId="0" fontId="71" fillId="10" borderId="0" xfId="0" applyFont="1" applyFill="1" applyAlignment="1">
      <alignment horizontal="center" vertical="center" wrapText="1"/>
    </xf>
    <xf numFmtId="0" fontId="2" fillId="3" borderId="99" xfId="0" applyFont="1" applyFill="1" applyBorder="1" applyAlignment="1" applyProtection="1">
      <alignment horizontal="left" vertical="center"/>
      <protection locked="0"/>
    </xf>
    <xf numFmtId="0" fontId="2" fillId="3" borderId="99" xfId="0" applyFont="1" applyFill="1" applyBorder="1" applyAlignment="1" applyProtection="1">
      <alignment horizontal="left" vertical="center" wrapText="1"/>
      <protection locked="0"/>
    </xf>
    <xf numFmtId="0" fontId="4" fillId="16" borderId="99" xfId="0" applyFont="1" applyFill="1" applyBorder="1" applyAlignment="1" applyProtection="1">
      <alignment horizontal="center" vertical="center" wrapText="1"/>
      <protection locked="0"/>
    </xf>
    <xf numFmtId="0" fontId="4" fillId="16" borderId="99" xfId="0" applyFont="1" applyFill="1" applyBorder="1" applyAlignment="1" applyProtection="1">
      <alignment horizontal="center" vertical="center"/>
      <protection locked="0"/>
    </xf>
    <xf numFmtId="2" fontId="0" fillId="0" borderId="99" xfId="3" applyNumberFormat="1" applyFont="1" applyBorder="1" applyAlignment="1">
      <alignment horizontal="center" vertical="center" wrapText="1"/>
    </xf>
    <xf numFmtId="0" fontId="31" fillId="4" borderId="47" xfId="0" applyFont="1" applyFill="1" applyBorder="1" applyAlignment="1">
      <alignment horizontal="center" vertical="center"/>
    </xf>
    <xf numFmtId="0" fontId="31" fillId="4" borderId="48" xfId="0" applyFont="1" applyFill="1" applyBorder="1" applyAlignment="1">
      <alignment horizontal="center" vertical="center"/>
    </xf>
    <xf numFmtId="0" fontId="31" fillId="4" borderId="49" xfId="0" applyFont="1" applyFill="1" applyBorder="1" applyAlignment="1">
      <alignment horizontal="center" vertical="center"/>
    </xf>
    <xf numFmtId="0" fontId="31" fillId="4" borderId="0" xfId="0" applyFont="1" applyFill="1" applyAlignment="1">
      <alignment horizontal="center" vertical="center"/>
    </xf>
    <xf numFmtId="0" fontId="6" fillId="3" borderId="44" xfId="0" applyFont="1" applyFill="1" applyBorder="1" applyAlignment="1">
      <alignment horizontal="center" vertical="center"/>
    </xf>
    <xf numFmtId="0" fontId="6" fillId="3" borderId="43" xfId="0" applyFont="1" applyFill="1" applyBorder="1" applyAlignment="1">
      <alignment horizontal="center" vertical="center"/>
    </xf>
    <xf numFmtId="0" fontId="6" fillId="3" borderId="42" xfId="0" applyFont="1" applyFill="1" applyBorder="1" applyAlignment="1">
      <alignment horizontal="center" vertical="center"/>
    </xf>
    <xf numFmtId="0" fontId="6" fillId="3" borderId="50" xfId="0" applyFont="1" applyFill="1" applyBorder="1" applyAlignment="1">
      <alignment horizontal="center" vertical="center"/>
    </xf>
    <xf numFmtId="0" fontId="6" fillId="3" borderId="0" xfId="0" applyFont="1" applyFill="1" applyAlignment="1">
      <alignment horizontal="center" vertical="center"/>
    </xf>
    <xf numFmtId="0" fontId="6" fillId="3"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0" xfId="0" applyFont="1" applyFill="1" applyAlignment="1">
      <alignment horizontal="center" vertical="center"/>
    </xf>
    <xf numFmtId="0" fontId="4" fillId="4" borderId="51" xfId="0" applyFont="1" applyFill="1" applyBorder="1" applyAlignment="1">
      <alignment horizontal="center" vertical="center"/>
    </xf>
    <xf numFmtId="3" fontId="4" fillId="4" borderId="99" xfId="0" applyNumberFormat="1" applyFont="1" applyFill="1" applyBorder="1" applyAlignment="1">
      <alignment horizontal="center" vertical="center"/>
    </xf>
    <xf numFmtId="0" fontId="4" fillId="4" borderId="99" xfId="0" applyFont="1" applyFill="1" applyBorder="1" applyAlignment="1">
      <alignment horizontal="center" vertical="center" textRotation="90" wrapText="1"/>
    </xf>
    <xf numFmtId="0" fontId="5" fillId="4" borderId="5" xfId="0" applyFont="1" applyFill="1" applyBorder="1" applyAlignment="1">
      <alignment horizontal="left" vertical="center"/>
    </xf>
    <xf numFmtId="0" fontId="2" fillId="3" borderId="5" xfId="0" applyFont="1" applyFill="1" applyBorder="1" applyAlignment="1" applyProtection="1">
      <alignment horizontal="justify" vertical="center"/>
      <protection locked="0"/>
    </xf>
    <xf numFmtId="0" fontId="2" fillId="3" borderId="5" xfId="0" applyFont="1" applyFill="1" applyBorder="1" applyAlignment="1" applyProtection="1">
      <alignment horizontal="justify" vertical="center" wrapText="1"/>
      <protection locked="0"/>
    </xf>
    <xf numFmtId="9" fontId="0" fillId="0" borderId="99" xfId="0" applyNumberFormat="1" applyBorder="1" applyAlignment="1">
      <alignment horizontal="center" vertical="center" wrapText="1"/>
    </xf>
    <xf numFmtId="0" fontId="0" fillId="0" borderId="99" xfId="0" applyBorder="1" applyAlignment="1">
      <alignment horizontal="center" vertical="center"/>
    </xf>
    <xf numFmtId="2" fontId="0" fillId="0" borderId="99" xfId="0" applyNumberFormat="1" applyBorder="1" applyAlignment="1">
      <alignment horizontal="center" vertical="center" wrapText="1"/>
    </xf>
    <xf numFmtId="0" fontId="4" fillId="3" borderId="99" xfId="0" applyFont="1" applyFill="1" applyBorder="1" applyAlignment="1">
      <alignment horizontal="center" vertical="center" wrapText="1"/>
    </xf>
    <xf numFmtId="0" fontId="2" fillId="3" borderId="99" xfId="0" applyFont="1" applyFill="1" applyBorder="1" applyAlignment="1" applyProtection="1">
      <alignment horizontal="justify" vertical="center" wrapText="1"/>
      <protection locked="0"/>
    </xf>
    <xf numFmtId="0" fontId="2" fillId="3" borderId="99" xfId="0" applyFont="1" applyFill="1" applyBorder="1" applyAlignment="1" applyProtection="1">
      <alignment horizontal="justify" vertical="center"/>
      <protection locked="0"/>
    </xf>
    <xf numFmtId="0" fontId="31" fillId="4" borderId="99" xfId="0" applyFont="1" applyFill="1" applyBorder="1" applyAlignment="1">
      <alignment horizontal="center" vertical="center"/>
    </xf>
    <xf numFmtId="0" fontId="52" fillId="0" borderId="30" xfId="0" applyFont="1" applyBorder="1" applyAlignment="1">
      <alignment horizontal="left" vertical="top" wrapText="1"/>
    </xf>
    <xf numFmtId="0" fontId="52" fillId="0" borderId="0" xfId="0" applyFont="1" applyAlignment="1">
      <alignment horizontal="left" vertical="top" wrapText="1"/>
    </xf>
    <xf numFmtId="0" fontId="52" fillId="0" borderId="56" xfId="0" applyFont="1" applyBorder="1" applyAlignment="1">
      <alignment horizontal="left" vertical="top" wrapText="1"/>
    </xf>
    <xf numFmtId="0" fontId="52" fillId="0" borderId="30" xfId="0" applyFont="1" applyBorder="1" applyAlignment="1">
      <alignment horizontal="left" vertical="center" wrapText="1"/>
    </xf>
    <xf numFmtId="0" fontId="52" fillId="0" borderId="0" xfId="0" applyFont="1" applyAlignment="1">
      <alignment horizontal="left" vertical="center" wrapText="1"/>
    </xf>
    <xf numFmtId="0" fontId="52" fillId="0" borderId="56" xfId="0" applyFont="1" applyBorder="1" applyAlignment="1">
      <alignment horizontal="left" vertical="center" wrapText="1"/>
    </xf>
    <xf numFmtId="0" fontId="52" fillId="0" borderId="5" xfId="0" applyFont="1" applyBorder="1" applyAlignment="1">
      <alignment horizontal="left" vertical="center" wrapText="1"/>
    </xf>
    <xf numFmtId="0" fontId="48" fillId="6" borderId="0" xfId="0" applyFont="1" applyFill="1" applyAlignment="1">
      <alignment horizontal="center" vertical="center" wrapText="1" readingOrder="1"/>
    </xf>
    <xf numFmtId="0" fontId="48" fillId="6" borderId="5" xfId="0" applyFont="1" applyFill="1" applyBorder="1" applyAlignment="1">
      <alignment horizontal="center" vertical="center" wrapText="1" readingOrder="1"/>
    </xf>
    <xf numFmtId="0" fontId="46" fillId="0" borderId="53" xfId="0" applyFont="1" applyBorder="1" applyAlignment="1">
      <alignment horizontal="center" vertical="center"/>
    </xf>
    <xf numFmtId="0" fontId="46" fillId="0" borderId="9" xfId="0" applyFont="1" applyBorder="1" applyAlignment="1">
      <alignment horizontal="center" vertical="center"/>
    </xf>
    <xf numFmtId="0" fontId="15" fillId="3" borderId="16" xfId="0" applyFont="1" applyFill="1" applyBorder="1" applyAlignment="1">
      <alignment horizontal="center"/>
    </xf>
    <xf numFmtId="0" fontId="15" fillId="3" borderId="17" xfId="0" applyFont="1" applyFill="1" applyBorder="1" applyAlignment="1">
      <alignment horizontal="center"/>
    </xf>
    <xf numFmtId="0" fontId="58" fillId="0" borderId="10" xfId="0" applyFont="1" applyBorder="1" applyAlignment="1">
      <alignment horizontal="center" vertical="center" wrapText="1"/>
    </xf>
    <xf numFmtId="0" fontId="58" fillId="0" borderId="0" xfId="0" applyFont="1" applyAlignment="1">
      <alignment horizontal="center" vertical="center" wrapText="1"/>
    </xf>
    <xf numFmtId="0" fontId="35" fillId="12" borderId="0" xfId="0" applyFont="1" applyFill="1" applyAlignment="1">
      <alignment horizontal="center" vertical="center" wrapText="1" readingOrder="1"/>
    </xf>
    <xf numFmtId="0" fontId="35" fillId="12" borderId="11"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5" fillId="12" borderId="10" xfId="0" applyFont="1" applyFill="1" applyBorder="1" applyAlignment="1">
      <alignment horizontal="center" vertical="center" textRotation="90" wrapText="1" readingOrder="1"/>
    </xf>
    <xf numFmtId="0" fontId="35" fillId="12" borderId="0" xfId="0" applyFont="1" applyFill="1" applyAlignment="1">
      <alignment horizontal="center" vertical="center" textRotation="90" wrapText="1" readingOrder="1"/>
    </xf>
    <xf numFmtId="0" fontId="36" fillId="14" borderId="22" xfId="0" applyFont="1" applyFill="1" applyBorder="1" applyAlignment="1">
      <alignment horizontal="center" vertical="center" wrapText="1" readingOrder="1"/>
    </xf>
    <xf numFmtId="0" fontId="36" fillId="14" borderId="23" xfId="0" applyFont="1" applyFill="1" applyBorder="1" applyAlignment="1">
      <alignment horizontal="center" vertical="center" wrapText="1" readingOrder="1"/>
    </xf>
    <xf numFmtId="0" fontId="36" fillId="14" borderId="24" xfId="0" applyFont="1" applyFill="1" applyBorder="1" applyAlignment="1">
      <alignment horizontal="center" vertical="center" wrapText="1" readingOrder="1"/>
    </xf>
    <xf numFmtId="0" fontId="14" fillId="3" borderId="5" xfId="0" applyFont="1" applyFill="1" applyBorder="1" applyAlignment="1">
      <alignment horizontal="center" vertical="center" wrapText="1"/>
    </xf>
    <xf numFmtId="0" fontId="36" fillId="13" borderId="22" xfId="0" applyFont="1" applyFill="1" applyBorder="1" applyAlignment="1">
      <alignment horizontal="center" vertical="center" wrapText="1" readingOrder="1"/>
    </xf>
    <xf numFmtId="0" fontId="36" fillId="13" borderId="23" xfId="0" applyFont="1" applyFill="1" applyBorder="1" applyAlignment="1">
      <alignment horizontal="center" vertical="center" wrapText="1" readingOrder="1"/>
    </xf>
    <xf numFmtId="0" fontId="14" fillId="3" borderId="29" xfId="0" applyFont="1" applyFill="1" applyBorder="1" applyAlignment="1">
      <alignment horizontal="center" vertical="center" wrapText="1"/>
    </xf>
    <xf numFmtId="0" fontId="14" fillId="3" borderId="33" xfId="0" applyFont="1" applyFill="1" applyBorder="1" applyAlignment="1">
      <alignment horizontal="center" vertical="center" wrapText="1"/>
    </xf>
    <xf numFmtId="0" fontId="36" fillId="18" borderId="22" xfId="0" applyFont="1" applyFill="1" applyBorder="1" applyAlignment="1">
      <alignment horizontal="center" vertical="center" wrapText="1" readingOrder="1"/>
    </xf>
    <xf numFmtId="0" fontId="36" fillId="18" borderId="23" xfId="0" applyFont="1" applyFill="1" applyBorder="1" applyAlignment="1">
      <alignment horizontal="center" vertical="center" wrapText="1" readingOrder="1"/>
    </xf>
    <xf numFmtId="0" fontId="36" fillId="7" borderId="22" xfId="0" applyFont="1" applyFill="1" applyBorder="1" applyAlignment="1">
      <alignment horizontal="center" vertical="center" wrapText="1" readingOrder="1"/>
    </xf>
    <xf numFmtId="0" fontId="36" fillId="7" borderId="23" xfId="0" applyFont="1" applyFill="1" applyBorder="1" applyAlignment="1">
      <alignment horizontal="center" vertical="center" wrapText="1" readingOrder="1"/>
    </xf>
    <xf numFmtId="0" fontId="14" fillId="0" borderId="5" xfId="0" applyFont="1" applyBorder="1" applyAlignment="1">
      <alignment horizontal="center" vertical="center" wrapText="1"/>
    </xf>
    <xf numFmtId="14" fontId="13" fillId="0" borderId="99" xfId="0" applyNumberFormat="1" applyFont="1" applyBorder="1" applyAlignment="1">
      <alignment horizontal="center" vertical="center"/>
    </xf>
    <xf numFmtId="0" fontId="13" fillId="0" borderId="99" xfId="0" applyFont="1" applyBorder="1" applyAlignment="1">
      <alignment horizontal="center" vertical="center"/>
    </xf>
    <xf numFmtId="0" fontId="13" fillId="0" borderId="99" xfId="0" applyFont="1" applyBorder="1" applyAlignment="1">
      <alignment horizontal="center" vertical="center" wrapText="1"/>
    </xf>
    <xf numFmtId="0" fontId="13" fillId="0" borderId="99" xfId="0" applyFont="1" applyBorder="1" applyAlignment="1" applyProtection="1">
      <alignment horizontal="center" vertical="center"/>
      <protection locked="0"/>
    </xf>
    <xf numFmtId="1" fontId="38" fillId="11" borderId="99" xfId="0" applyNumberFormat="1" applyFont="1" applyFill="1" applyBorder="1" applyAlignment="1" applyProtection="1">
      <alignment horizontal="center" vertical="center" wrapText="1"/>
      <protection locked="0"/>
    </xf>
    <xf numFmtId="1" fontId="38" fillId="0" borderId="99" xfId="0" applyNumberFormat="1" applyFont="1" applyBorder="1" applyAlignment="1" applyProtection="1">
      <alignment horizontal="center" vertical="center" wrapText="1"/>
      <protection locked="0"/>
    </xf>
    <xf numFmtId="1" fontId="27" fillId="0" borderId="99" xfId="0" applyNumberFormat="1" applyFont="1" applyBorder="1" applyAlignment="1">
      <alignment horizontal="center" vertical="center"/>
    </xf>
    <xf numFmtId="0" fontId="27" fillId="0" borderId="99" xfId="0" applyFont="1" applyBorder="1" applyAlignment="1">
      <alignment horizontal="center" vertical="center"/>
    </xf>
    <xf numFmtId="1" fontId="38" fillId="0" borderId="99" xfId="0" applyNumberFormat="1" applyFont="1" applyBorder="1" applyAlignment="1">
      <alignment horizontal="center" vertical="center"/>
    </xf>
    <xf numFmtId="0" fontId="38" fillId="0" borderId="99" xfId="0" applyFont="1" applyBorder="1" applyAlignment="1">
      <alignment horizontal="center" vertical="center"/>
    </xf>
    <xf numFmtId="0" fontId="33" fillId="17" borderId="99" xfId="0" applyFont="1" applyFill="1" applyBorder="1" applyAlignment="1">
      <alignment horizontal="center"/>
    </xf>
    <xf numFmtId="0" fontId="7" fillId="3" borderId="99" xfId="0" applyFont="1" applyFill="1" applyBorder="1" applyAlignment="1">
      <alignment horizontal="center" vertical="center"/>
    </xf>
    <xf numFmtId="0" fontId="41" fillId="4" borderId="99" xfId="0" applyFont="1" applyFill="1" applyBorder="1" applyAlignment="1">
      <alignment horizontal="center" vertical="center" wrapText="1"/>
    </xf>
    <xf numFmtId="0" fontId="40" fillId="4" borderId="99" xfId="0" applyFont="1" applyFill="1" applyBorder="1" applyAlignment="1">
      <alignment horizontal="center" vertical="center" wrapText="1"/>
    </xf>
    <xf numFmtId="0" fontId="39" fillId="4" borderId="99" xfId="0" applyFont="1" applyFill="1" applyBorder="1" applyAlignment="1" applyProtection="1">
      <alignment horizontal="center" vertical="center" wrapText="1"/>
      <protection locked="0"/>
    </xf>
    <xf numFmtId="0" fontId="39" fillId="4" borderId="99" xfId="0" applyFont="1" applyFill="1" applyBorder="1" applyAlignment="1">
      <alignment horizontal="center" vertical="center"/>
    </xf>
    <xf numFmtId="0" fontId="39" fillId="16" borderId="99" xfId="0" applyFont="1" applyFill="1" applyBorder="1" applyAlignment="1" applyProtection="1">
      <alignment horizontal="center" vertical="center" wrapText="1"/>
      <protection locked="0"/>
    </xf>
    <xf numFmtId="0" fontId="13" fillId="0" borderId="5" xfId="0" applyFont="1" applyBorder="1" applyAlignment="1">
      <alignment horizontal="center" vertical="center"/>
    </xf>
    <xf numFmtId="0" fontId="13" fillId="0" borderId="21" xfId="0" applyFont="1" applyBorder="1" applyAlignment="1">
      <alignment horizontal="center" vertical="center"/>
    </xf>
    <xf numFmtId="0" fontId="13" fillId="0" borderId="58" xfId="0" applyFont="1" applyBorder="1" applyAlignment="1">
      <alignment horizontal="center" vertical="center"/>
    </xf>
    <xf numFmtId="0" fontId="13" fillId="0" borderId="59" xfId="0" applyFont="1" applyBorder="1" applyAlignment="1">
      <alignment horizontal="center" vertical="center"/>
    </xf>
    <xf numFmtId="1" fontId="38" fillId="11" borderId="71" xfId="0" applyNumberFormat="1" applyFont="1" applyFill="1" applyBorder="1" applyAlignment="1" applyProtection="1">
      <alignment horizontal="center" vertical="center" wrapText="1"/>
      <protection locked="0"/>
    </xf>
    <xf numFmtId="1" fontId="38" fillId="11" borderId="72" xfId="0" applyNumberFormat="1" applyFont="1" applyFill="1" applyBorder="1" applyAlignment="1" applyProtection="1">
      <alignment horizontal="center" vertical="center" wrapText="1"/>
      <protection locked="0"/>
    </xf>
    <xf numFmtId="1" fontId="38" fillId="0" borderId="5" xfId="0" applyNumberFormat="1" applyFont="1" applyBorder="1" applyAlignment="1" applyProtection="1">
      <alignment horizontal="center" vertical="center" wrapText="1"/>
      <protection locked="0"/>
    </xf>
    <xf numFmtId="1" fontId="38" fillId="0" borderId="21" xfId="0" applyNumberFormat="1" applyFont="1" applyBorder="1" applyAlignment="1" applyProtection="1">
      <alignment horizontal="center" vertical="center" wrapText="1"/>
      <protection locked="0"/>
    </xf>
    <xf numFmtId="1" fontId="27" fillId="0" borderId="5" xfId="0" applyNumberFormat="1" applyFont="1" applyBorder="1" applyAlignment="1">
      <alignment horizontal="center" vertical="center"/>
    </xf>
    <xf numFmtId="0" fontId="27" fillId="0" borderId="5" xfId="0" applyFont="1" applyBorder="1" applyAlignment="1">
      <alignment horizontal="center" vertical="center"/>
    </xf>
    <xf numFmtId="0" fontId="27" fillId="0" borderId="21" xfId="0" applyFont="1" applyBorder="1" applyAlignment="1">
      <alignment horizontal="center" vertical="center"/>
    </xf>
    <xf numFmtId="1" fontId="38" fillId="0" borderId="5" xfId="0" applyNumberFormat="1" applyFont="1" applyBorder="1" applyAlignment="1">
      <alignment horizontal="center" vertical="center"/>
    </xf>
    <xf numFmtId="0" fontId="38" fillId="0" borderId="5" xfId="0" applyFont="1" applyBorder="1" applyAlignment="1">
      <alignment horizontal="center" vertical="center"/>
    </xf>
    <xf numFmtId="0" fontId="38" fillId="0" borderId="21" xfId="0" applyFont="1" applyBorder="1" applyAlignment="1">
      <alignment horizontal="center" vertical="center"/>
    </xf>
    <xf numFmtId="0" fontId="13" fillId="0" borderId="5"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0" fontId="0" fillId="0" borderId="5" xfId="0" applyBorder="1" applyAlignment="1">
      <alignment horizontal="center" vertical="center" wrapText="1"/>
    </xf>
    <xf numFmtId="0" fontId="0" fillId="0" borderId="21" xfId="0" applyBorder="1" applyAlignment="1">
      <alignment horizontal="center" vertical="center" wrapText="1"/>
    </xf>
    <xf numFmtId="1" fontId="38" fillId="0" borderId="71" xfId="0" applyNumberFormat="1" applyFont="1" applyBorder="1" applyAlignment="1" applyProtection="1">
      <alignment horizontal="center" vertical="center" wrapText="1"/>
      <protection locked="0"/>
    </xf>
    <xf numFmtId="0" fontId="13" fillId="0" borderId="31" xfId="0" applyFont="1" applyBorder="1" applyAlignment="1">
      <alignment horizontal="center" vertical="center"/>
    </xf>
    <xf numFmtId="0" fontId="13" fillId="0" borderId="57" xfId="0" applyFont="1" applyBorder="1" applyAlignment="1">
      <alignment horizontal="center" vertical="center"/>
    </xf>
    <xf numFmtId="0" fontId="33" fillId="17" borderId="89" xfId="0" applyFont="1" applyFill="1" applyBorder="1" applyAlignment="1">
      <alignment horizontal="center"/>
    </xf>
    <xf numFmtId="0" fontId="33" fillId="17" borderId="43" xfId="0" applyFont="1" applyFill="1" applyBorder="1" applyAlignment="1">
      <alignment horizontal="center"/>
    </xf>
    <xf numFmtId="1" fontId="38" fillId="0" borderId="70" xfId="0" applyNumberFormat="1" applyFont="1" applyBorder="1" applyAlignment="1" applyProtection="1">
      <alignment horizontal="center" vertical="center" wrapText="1"/>
      <protection locked="0"/>
    </xf>
    <xf numFmtId="1" fontId="38" fillId="0" borderId="31" xfId="0" applyNumberFormat="1" applyFont="1" applyBorder="1" applyAlignment="1" applyProtection="1">
      <alignment horizontal="center" vertical="center" wrapText="1"/>
      <protection locked="0"/>
    </xf>
    <xf numFmtId="1" fontId="27" fillId="0" borderId="31" xfId="0" applyNumberFormat="1" applyFont="1" applyBorder="1" applyAlignment="1">
      <alignment horizontal="center" vertical="center"/>
    </xf>
    <xf numFmtId="1" fontId="38" fillId="0" borderId="31" xfId="0" applyNumberFormat="1" applyFont="1" applyBorder="1" applyAlignment="1">
      <alignment horizontal="center" vertical="center"/>
    </xf>
    <xf numFmtId="0" fontId="13" fillId="0" borderId="31" xfId="0" applyFont="1" applyBorder="1" applyAlignment="1" applyProtection="1">
      <alignment horizontal="center" vertical="center"/>
      <protection locked="0"/>
    </xf>
    <xf numFmtId="0" fontId="0" fillId="0" borderId="31" xfId="0" applyBorder="1" applyAlignment="1">
      <alignment horizontal="center" vertical="center" wrapText="1"/>
    </xf>
    <xf numFmtId="0" fontId="2" fillId="3" borderId="25" xfId="0" applyFont="1" applyFill="1" applyBorder="1" applyAlignment="1" applyProtection="1">
      <alignment horizontal="justify" vertical="center" wrapText="1"/>
      <protection locked="0"/>
    </xf>
    <xf numFmtId="0" fontId="2" fillId="3" borderId="26" xfId="0" applyFont="1" applyFill="1" applyBorder="1" applyAlignment="1" applyProtection="1">
      <alignment horizontal="justify" vertical="center" wrapText="1"/>
      <protection locked="0"/>
    </xf>
    <xf numFmtId="0" fontId="2" fillId="3" borderId="27" xfId="0" applyFont="1" applyFill="1" applyBorder="1" applyAlignment="1" applyProtection="1">
      <alignment horizontal="justify" vertical="center" wrapText="1"/>
      <protection locked="0"/>
    </xf>
    <xf numFmtId="0" fontId="39" fillId="4" borderId="36" xfId="0" applyFont="1" applyFill="1" applyBorder="1" applyAlignment="1">
      <alignment horizontal="center" vertical="center"/>
    </xf>
    <xf numFmtId="0" fontId="39" fillId="4" borderId="40" xfId="0" applyFont="1" applyFill="1" applyBorder="1" applyAlignment="1">
      <alignment horizontal="center" vertical="center"/>
    </xf>
    <xf numFmtId="0" fontId="39" fillId="4" borderId="37" xfId="0" applyFont="1" applyFill="1" applyBorder="1" applyAlignment="1">
      <alignment horizontal="center" vertical="center"/>
    </xf>
    <xf numFmtId="0" fontId="39" fillId="16" borderId="34" xfId="0" applyFont="1" applyFill="1" applyBorder="1" applyAlignment="1" applyProtection="1">
      <alignment horizontal="center" vertical="center" wrapText="1"/>
      <protection locked="0"/>
    </xf>
    <xf numFmtId="0" fontId="39" fillId="4" borderId="34" xfId="0" applyFont="1" applyFill="1" applyBorder="1" applyAlignment="1" applyProtection="1">
      <alignment horizontal="center" vertical="center" wrapText="1"/>
      <protection locked="0"/>
    </xf>
    <xf numFmtId="0" fontId="40" fillId="4" borderId="35" xfId="0" applyFont="1" applyFill="1" applyBorder="1" applyAlignment="1">
      <alignment horizontal="center" vertical="center" wrapText="1"/>
    </xf>
    <xf numFmtId="0" fontId="40" fillId="4" borderId="38" xfId="0" applyFont="1" applyFill="1" applyBorder="1" applyAlignment="1">
      <alignment horizontal="center" vertical="center" wrapText="1"/>
    </xf>
    <xf numFmtId="0" fontId="40" fillId="4" borderId="36" xfId="0" applyFont="1" applyFill="1" applyBorder="1" applyAlignment="1">
      <alignment horizontal="center" vertical="center" wrapText="1"/>
    </xf>
    <xf numFmtId="0" fontId="40" fillId="4" borderId="37" xfId="0" applyFont="1" applyFill="1" applyBorder="1" applyAlignment="1">
      <alignment horizontal="center" vertical="center" wrapText="1"/>
    </xf>
    <xf numFmtId="0" fontId="39" fillId="4" borderId="36" xfId="0"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1" fillId="4" borderId="2" xfId="0" applyFont="1" applyFill="1" applyBorder="1" applyAlignment="1">
      <alignment horizontal="center" vertical="center" wrapText="1"/>
    </xf>
    <xf numFmtId="0" fontId="41" fillId="4" borderId="41" xfId="0" applyFont="1" applyFill="1" applyBorder="1" applyAlignment="1">
      <alignment horizontal="center" vertical="center" wrapText="1"/>
    </xf>
    <xf numFmtId="0" fontId="41" fillId="4" borderId="0" xfId="0" applyFont="1" applyFill="1" applyAlignment="1">
      <alignment horizontal="center" vertical="center" wrapText="1"/>
    </xf>
    <xf numFmtId="0" fontId="41" fillId="4" borderId="32" xfId="0" applyFont="1" applyFill="1" applyBorder="1" applyAlignment="1">
      <alignment horizontal="center" vertical="center" wrapText="1"/>
    </xf>
    <xf numFmtId="0" fontId="7" fillId="3" borderId="5" xfId="0" applyFont="1" applyFill="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8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FFC7CE"/>
        </patternFill>
      </fill>
    </dxf>
    <dxf>
      <fill>
        <patternFill>
          <bgColor rgb="FF92D050"/>
        </patternFill>
      </fill>
    </dxf>
    <dxf>
      <font>
        <color rgb="FF006100"/>
      </font>
      <fill>
        <patternFill>
          <bgColor rgb="FFC6EFCE"/>
        </patternFill>
      </fill>
    </dxf>
    <dxf>
      <fill>
        <patternFill>
          <bgColor theme="7" tint="0.59996337778862885"/>
        </patternFill>
      </fill>
    </dxf>
    <dxf>
      <font>
        <color auto="1"/>
      </font>
    </dxf>
    <dxf>
      <fill>
        <patternFill>
          <bgColor theme="7" tint="0.39994506668294322"/>
        </patternFill>
      </fill>
    </dxf>
    <dxf>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92D050"/>
        </patternFill>
      </fill>
    </dxf>
    <dxf>
      <font>
        <color theme="1"/>
      </font>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ont>
        <color rgb="FF9C5700"/>
      </font>
      <fill>
        <patternFill>
          <bgColor rgb="FFFFEB9C"/>
        </patternFill>
      </fill>
    </dxf>
    <dxf>
      <fill>
        <patternFill>
          <bgColor theme="7" tint="0.59996337778862885"/>
        </patternFill>
      </fill>
    </dxf>
    <dxf>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FFC7CE"/>
        </patternFill>
      </fill>
    </dxf>
    <dxf>
      <fill>
        <patternFill>
          <bgColor rgb="FF92D050"/>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7" tint="0.39994506668294322"/>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ont>
        <color theme="1"/>
      </font>
      <fill>
        <patternFill>
          <bgColor rgb="FF00B050"/>
        </patternFill>
      </fill>
    </dxf>
    <dxf>
      <font>
        <color auto="1"/>
      </font>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00B050"/>
        </patternFill>
      </fill>
    </dxf>
    <dxf>
      <fill>
        <patternFill>
          <bgColor rgb="FF92D050"/>
        </patternFill>
      </fill>
    </dxf>
    <dxf>
      <fill>
        <patternFill>
          <bgColor rgb="FF92D050"/>
        </patternFill>
      </fill>
    </dxf>
    <dxf>
      <font>
        <color theme="1"/>
      </font>
    </dxf>
    <dxf>
      <fill>
        <patternFill>
          <bgColor theme="9"/>
        </patternFill>
      </fill>
    </dxf>
    <dxf>
      <fill>
        <patternFill>
          <bgColor rgb="FF92D050"/>
        </patternFill>
      </fill>
    </dxf>
    <dxf>
      <fill>
        <patternFill>
          <bgColor rgb="FF92D050"/>
        </patternFill>
      </fill>
    </dxf>
    <dxf>
      <font>
        <color theme="1"/>
      </font>
    </dxf>
    <dxf>
      <fill>
        <patternFill>
          <bgColor theme="9"/>
        </patternFill>
      </fill>
    </dxf>
    <dxf>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9"/>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736600</xdr:colOff>
      <xdr:row>0</xdr:row>
      <xdr:rowOff>370416</xdr:rowOff>
    </xdr:from>
    <xdr:to>
      <xdr:col>8</xdr:col>
      <xdr:colOff>618405</xdr:colOff>
      <xdr:row>3</xdr:row>
      <xdr:rowOff>12971</xdr:rowOff>
    </xdr:to>
    <xdr:pic>
      <xdr:nvPicPr>
        <xdr:cNvPr id="3" name="Picture 9">
          <a:extLst>
            <a:ext uri="{FF2B5EF4-FFF2-40B4-BE49-F238E27FC236}">
              <a16:creationId xmlns:a16="http://schemas.microsoft.com/office/drawing/2014/main" id="{F46D0961-D2E9-4A57-8872-2C5241C343D4}"/>
            </a:ext>
            <a:ext uri="{147F2762-F138-4A5C-976F-8EAC2B608ADB}">
              <a16:predDERef xmlns:a16="http://schemas.microsoft.com/office/drawing/2014/main" pred="{00000000-0008-0000-0000-000004000000}"/>
            </a:ext>
          </a:extLst>
        </xdr:cNvPr>
        <xdr:cNvPicPr>
          <a:picLocks noChangeAspect="1"/>
        </xdr:cNvPicPr>
      </xdr:nvPicPr>
      <xdr:blipFill>
        <a:blip xmlns:r="http://schemas.openxmlformats.org/officeDocument/2006/relationships" r:embed="rId2"/>
        <a:stretch>
          <a:fillRect/>
        </a:stretch>
      </xdr:blipFill>
      <xdr:spPr>
        <a:xfrm>
          <a:off x="9880600" y="370416"/>
          <a:ext cx="1539155" cy="5569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92604</xdr:colOff>
      <xdr:row>0</xdr:row>
      <xdr:rowOff>79375</xdr:rowOff>
    </xdr:from>
    <xdr:to>
      <xdr:col>0</xdr:col>
      <xdr:colOff>3027658</xdr:colOff>
      <xdr:row>0</xdr:row>
      <xdr:rowOff>906417</xdr:rowOff>
    </xdr:to>
    <xdr:pic>
      <xdr:nvPicPr>
        <xdr:cNvPr id="51" name="Picture 8">
          <a:extLst>
            <a:ext uri="{FF2B5EF4-FFF2-40B4-BE49-F238E27FC236}">
              <a16:creationId xmlns:a16="http://schemas.microsoft.com/office/drawing/2014/main" id="{F91ADFC6-7104-420D-8BDD-839EE1BE33A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1719793</xdr:colOff>
      <xdr:row>0</xdr:row>
      <xdr:rowOff>197681</xdr:rowOff>
    </xdr:from>
    <xdr:to>
      <xdr:col>4</xdr:col>
      <xdr:colOff>3252598</xdr:colOff>
      <xdr:row>0</xdr:row>
      <xdr:rowOff>750403</xdr:rowOff>
    </xdr:to>
    <xdr:pic>
      <xdr:nvPicPr>
        <xdr:cNvPr id="52" name="Picture 9">
          <a:extLst>
            <a:ext uri="{FF2B5EF4-FFF2-40B4-BE49-F238E27FC236}">
              <a16:creationId xmlns:a16="http://schemas.microsoft.com/office/drawing/2014/main" id="{A68A75C5-D762-4B3F-9839-C79985868EA0}"/>
            </a:ext>
          </a:extLst>
        </xdr:cNvPr>
        <xdr:cNvPicPr>
          <a:picLocks noChangeAspect="1"/>
        </xdr:cNvPicPr>
      </xdr:nvPicPr>
      <xdr:blipFill>
        <a:blip xmlns:r="http://schemas.openxmlformats.org/officeDocument/2006/relationships" r:embed="rId2"/>
        <a:stretch>
          <a:fillRect/>
        </a:stretch>
      </xdr:blipFill>
      <xdr:spPr>
        <a:xfrm>
          <a:off x="11625793" y="197681"/>
          <a:ext cx="1532805" cy="552722"/>
        </a:xfrm>
        <a:prstGeom prst="rect">
          <a:avLst/>
        </a:prstGeom>
      </xdr:spPr>
    </xdr:pic>
    <xdr:clientData/>
  </xdr:twoCellAnchor>
  <xdr:oneCellAnchor>
    <xdr:from>
      <xdr:col>5</xdr:col>
      <xdr:colOff>122464</xdr:colOff>
      <xdr:row>8</xdr:row>
      <xdr:rowOff>13607</xdr:rowOff>
    </xdr:from>
    <xdr:ext cx="1539240" cy="1508760"/>
    <xdr:sp macro="" textlink="">
      <xdr:nvSpPr>
        <xdr:cNvPr id="54" name="CuadroTexto 53">
          <a:extLst>
            <a:ext uri="{FF2B5EF4-FFF2-40B4-BE49-F238E27FC236}">
              <a16:creationId xmlns:a16="http://schemas.microsoft.com/office/drawing/2014/main" id="{2BB1B0FF-1925-4C11-8831-3FA4F219462C}"/>
            </a:ext>
          </a:extLst>
        </xdr:cNvPr>
        <xdr:cNvSpPr txBox="1"/>
      </xdr:nvSpPr>
      <xdr:spPr>
        <a:xfrm>
          <a:off x="13743214" y="4830536"/>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65617</xdr:colOff>
      <xdr:row>2</xdr:row>
      <xdr:rowOff>814918</xdr:rowOff>
    </xdr:from>
    <xdr:ext cx="2624385" cy="5844540"/>
    <xdr:sp macro="" textlink="">
      <xdr:nvSpPr>
        <xdr:cNvPr id="16" name="CuadroTexto 15">
          <a:extLst>
            <a:ext uri="{FF2B5EF4-FFF2-40B4-BE49-F238E27FC236}">
              <a16:creationId xmlns:a16="http://schemas.microsoft.com/office/drawing/2014/main" id="{BDBC3E15-F070-4793-BDA3-B711CAFDEA5C}"/>
            </a:ext>
          </a:extLst>
        </xdr:cNvPr>
        <xdr:cNvSpPr txBox="1"/>
      </xdr:nvSpPr>
      <xdr:spPr>
        <a:xfrm>
          <a:off x="11029950" y="2762251"/>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 C, D, 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3259667</xdr:colOff>
      <xdr:row>0</xdr:row>
      <xdr:rowOff>740833</xdr:rowOff>
    </xdr:to>
    <xdr:pic>
      <xdr:nvPicPr>
        <xdr:cNvPr id="10" name="Picture 9">
          <a:extLst>
            <a:ext uri="{FF2B5EF4-FFF2-40B4-BE49-F238E27FC236}">
              <a16:creationId xmlns:a16="http://schemas.microsoft.com/office/drawing/2014/main" id="{F164B350-6E30-487F-B99C-CD9DE48A03F2}"/>
            </a:ext>
          </a:extLst>
        </xdr:cNvPr>
        <xdr:cNvPicPr>
          <a:picLocks noChangeAspect="1"/>
        </xdr:cNvPicPr>
      </xdr:nvPicPr>
      <xdr:blipFill>
        <a:blip xmlns:r="http://schemas.openxmlformats.org/officeDocument/2006/relationships" r:embed="rId1"/>
        <a:stretch>
          <a:fillRect/>
        </a:stretch>
      </xdr:blipFill>
      <xdr:spPr>
        <a:xfrm>
          <a:off x="169336" y="98777"/>
          <a:ext cx="3090331" cy="642056"/>
        </a:xfrm>
        <a:prstGeom prst="rect">
          <a:avLst/>
        </a:prstGeom>
      </xdr:spPr>
    </xdr:pic>
    <xdr:clientData/>
  </xdr:twoCellAnchor>
  <xdr:twoCellAnchor editAs="oneCell">
    <xdr:from>
      <xdr:col>5</xdr:col>
      <xdr:colOff>578560</xdr:colOff>
      <xdr:row>0</xdr:row>
      <xdr:rowOff>243417</xdr:rowOff>
    </xdr:from>
    <xdr:to>
      <xdr:col>5</xdr:col>
      <xdr:colOff>2021416</xdr:colOff>
      <xdr:row>0</xdr:row>
      <xdr:rowOff>625014</xdr:rowOff>
    </xdr:to>
    <xdr:pic>
      <xdr:nvPicPr>
        <xdr:cNvPr id="11" name="Picture 10">
          <a:extLst>
            <a:ext uri="{FF2B5EF4-FFF2-40B4-BE49-F238E27FC236}">
              <a16:creationId xmlns:a16="http://schemas.microsoft.com/office/drawing/2014/main" id="{DD0B975B-99D0-4B5A-B097-5338A36E69DA}"/>
            </a:ext>
          </a:extLst>
        </xdr:cNvPr>
        <xdr:cNvPicPr>
          <a:picLocks noChangeAspect="1"/>
        </xdr:cNvPicPr>
      </xdr:nvPicPr>
      <xdr:blipFill>
        <a:blip xmlns:r="http://schemas.openxmlformats.org/officeDocument/2006/relationships" r:embed="rId2"/>
        <a:stretch>
          <a:fillRect/>
        </a:stretch>
      </xdr:blipFill>
      <xdr:spPr>
        <a:xfrm>
          <a:off x="8822977" y="243417"/>
          <a:ext cx="1442856" cy="3815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1724025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775606</xdr:colOff>
      <xdr:row>0</xdr:row>
      <xdr:rowOff>81643</xdr:rowOff>
    </xdr:from>
    <xdr:to>
      <xdr:col>12</xdr:col>
      <xdr:colOff>1138197</xdr:colOff>
      <xdr:row>1</xdr:row>
      <xdr:rowOff>430258</xdr:rowOff>
    </xdr:to>
    <xdr:pic>
      <xdr:nvPicPr>
        <xdr:cNvPr id="3" name="Picture 9">
          <a:extLst>
            <a:ext uri="{FF2B5EF4-FFF2-40B4-BE49-F238E27FC236}">
              <a16:creationId xmlns:a16="http://schemas.microsoft.com/office/drawing/2014/main" id="{758578DC-B5DD-4B8F-93FD-5F1BBAAB76AD}"/>
            </a:ext>
          </a:extLst>
        </xdr:cNvPr>
        <xdr:cNvPicPr>
          <a:picLocks noChangeAspect="1"/>
        </xdr:cNvPicPr>
      </xdr:nvPicPr>
      <xdr:blipFill>
        <a:blip xmlns:r="http://schemas.openxmlformats.org/officeDocument/2006/relationships" r:embed="rId2"/>
        <a:stretch>
          <a:fillRect/>
        </a:stretch>
      </xdr:blipFill>
      <xdr:spPr>
        <a:xfrm>
          <a:off x="16451035" y="81643"/>
          <a:ext cx="1532805" cy="55272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1732684</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1723159</xdr:colOff>
      <xdr:row>2</xdr:row>
      <xdr:rowOff>15875</xdr:rowOff>
    </xdr:to>
    <xdr:pic>
      <xdr:nvPicPr>
        <xdr:cNvPr id="3" name="Imagen 2">
          <a:extLst>
            <a:ext uri="{FF2B5EF4-FFF2-40B4-BE49-F238E27FC236}">
              <a16:creationId xmlns:a16="http://schemas.microsoft.com/office/drawing/2014/main" id="{9DFF5142-343A-4317-B763-E6589BB2F6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5975"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775606</xdr:colOff>
      <xdr:row>0</xdr:row>
      <xdr:rowOff>81643</xdr:rowOff>
    </xdr:from>
    <xdr:to>
      <xdr:col>12</xdr:col>
      <xdr:colOff>1138197</xdr:colOff>
      <xdr:row>1</xdr:row>
      <xdr:rowOff>430258</xdr:rowOff>
    </xdr:to>
    <xdr:pic>
      <xdr:nvPicPr>
        <xdr:cNvPr id="4" name="Picture 9">
          <a:extLst>
            <a:ext uri="{FF2B5EF4-FFF2-40B4-BE49-F238E27FC236}">
              <a16:creationId xmlns:a16="http://schemas.microsoft.com/office/drawing/2014/main" id="{44AE015A-8B5D-466D-BCF7-24BCAA67B2D0}"/>
            </a:ext>
          </a:extLst>
        </xdr:cNvPr>
        <xdr:cNvPicPr>
          <a:picLocks noChangeAspect="1"/>
        </xdr:cNvPicPr>
      </xdr:nvPicPr>
      <xdr:blipFill>
        <a:blip xmlns:r="http://schemas.openxmlformats.org/officeDocument/2006/relationships" r:embed="rId2"/>
        <a:stretch>
          <a:fillRect/>
        </a:stretch>
      </xdr:blipFill>
      <xdr:spPr>
        <a:xfrm>
          <a:off x="16434706" y="81643"/>
          <a:ext cx="1534166" cy="5581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1732684</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1723159</xdr:colOff>
      <xdr:row>2</xdr:row>
      <xdr:rowOff>15875</xdr:rowOff>
    </xdr:to>
    <xdr:pic>
      <xdr:nvPicPr>
        <xdr:cNvPr id="3" name="Imagen 2">
          <a:extLst>
            <a:ext uri="{FF2B5EF4-FFF2-40B4-BE49-F238E27FC236}">
              <a16:creationId xmlns:a16="http://schemas.microsoft.com/office/drawing/2014/main" id="{225D2A1A-2577-42B4-8454-D18B983553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5975"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775606</xdr:colOff>
      <xdr:row>0</xdr:row>
      <xdr:rowOff>81643</xdr:rowOff>
    </xdr:from>
    <xdr:to>
      <xdr:col>12</xdr:col>
      <xdr:colOff>1138197</xdr:colOff>
      <xdr:row>1</xdr:row>
      <xdr:rowOff>430258</xdr:rowOff>
    </xdr:to>
    <xdr:pic>
      <xdr:nvPicPr>
        <xdr:cNvPr id="4" name="Picture 9">
          <a:extLst>
            <a:ext uri="{FF2B5EF4-FFF2-40B4-BE49-F238E27FC236}">
              <a16:creationId xmlns:a16="http://schemas.microsoft.com/office/drawing/2014/main" id="{CD47A70D-974C-40B5-82C9-494BB1D7C5A6}"/>
            </a:ext>
          </a:extLst>
        </xdr:cNvPr>
        <xdr:cNvPicPr>
          <a:picLocks noChangeAspect="1"/>
        </xdr:cNvPicPr>
      </xdr:nvPicPr>
      <xdr:blipFill>
        <a:blip xmlns:r="http://schemas.openxmlformats.org/officeDocument/2006/relationships" r:embed="rId2"/>
        <a:stretch>
          <a:fillRect/>
        </a:stretch>
      </xdr:blipFill>
      <xdr:spPr>
        <a:xfrm>
          <a:off x="16434706" y="81643"/>
          <a:ext cx="1534166" cy="55816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1732684</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1723159</xdr:colOff>
      <xdr:row>2</xdr:row>
      <xdr:rowOff>15875</xdr:rowOff>
    </xdr:to>
    <xdr:pic>
      <xdr:nvPicPr>
        <xdr:cNvPr id="3" name="Imagen 2">
          <a:extLst>
            <a:ext uri="{FF2B5EF4-FFF2-40B4-BE49-F238E27FC236}">
              <a16:creationId xmlns:a16="http://schemas.microsoft.com/office/drawing/2014/main" id="{C5512DD7-AAA6-479D-AB95-71D0040F7A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5975"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775606</xdr:colOff>
      <xdr:row>0</xdr:row>
      <xdr:rowOff>81643</xdr:rowOff>
    </xdr:from>
    <xdr:to>
      <xdr:col>12</xdr:col>
      <xdr:colOff>1138197</xdr:colOff>
      <xdr:row>1</xdr:row>
      <xdr:rowOff>430258</xdr:rowOff>
    </xdr:to>
    <xdr:pic>
      <xdr:nvPicPr>
        <xdr:cNvPr id="4" name="Picture 9">
          <a:extLst>
            <a:ext uri="{FF2B5EF4-FFF2-40B4-BE49-F238E27FC236}">
              <a16:creationId xmlns:a16="http://schemas.microsoft.com/office/drawing/2014/main" id="{E1F71B56-DB86-447B-B866-B1B9E92FE7C5}"/>
            </a:ext>
          </a:extLst>
        </xdr:cNvPr>
        <xdr:cNvPicPr>
          <a:picLocks noChangeAspect="1"/>
        </xdr:cNvPicPr>
      </xdr:nvPicPr>
      <xdr:blipFill>
        <a:blip xmlns:r="http://schemas.openxmlformats.org/officeDocument/2006/relationships" r:embed="rId2"/>
        <a:stretch>
          <a:fillRect/>
        </a:stretch>
      </xdr:blipFill>
      <xdr:spPr>
        <a:xfrm>
          <a:off x="16434706" y="81643"/>
          <a:ext cx="1534166" cy="5581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10" zoomScale="90" zoomScaleNormal="90" workbookViewId="0">
      <selection activeCell="L21" sqref="L21"/>
    </sheetView>
  </sheetViews>
  <sheetFormatPr baseColWidth="10" defaultColWidth="11.42578125" defaultRowHeight="15"/>
  <cols>
    <col min="1" max="1" width="28.28515625" customWidth="1"/>
    <col min="2" max="2" width="12.5703125" bestFit="1" customWidth="1"/>
    <col min="3" max="3" width="30.42578125" style="6" customWidth="1"/>
    <col min="4" max="4" width="30.42578125" customWidth="1"/>
    <col min="5" max="5" width="23" customWidth="1"/>
    <col min="6" max="8" width="12.42578125" customWidth="1"/>
  </cols>
  <sheetData>
    <row r="1" spans="1:9" ht="42" customHeight="1">
      <c r="A1" s="218"/>
      <c r="B1" s="218"/>
      <c r="C1" s="218"/>
      <c r="D1" s="218"/>
      <c r="E1" s="218"/>
      <c r="F1" s="218"/>
    </row>
    <row r="5" spans="1:9">
      <c r="D5" s="15"/>
      <c r="E5" s="15"/>
      <c r="F5" s="15"/>
      <c r="G5" s="15"/>
      <c r="H5" s="15"/>
    </row>
    <row r="6" spans="1:9">
      <c r="D6" s="15"/>
      <c r="E6" s="15"/>
      <c r="F6" s="15"/>
      <c r="G6" s="15"/>
      <c r="H6" s="15"/>
    </row>
    <row r="7" spans="1:9" ht="33.75">
      <c r="A7" s="219" t="s">
        <v>0</v>
      </c>
      <c r="B7" s="219"/>
      <c r="C7" s="219"/>
      <c r="D7" s="219"/>
      <c r="E7" s="219"/>
      <c r="F7" s="219"/>
      <c r="G7" s="219"/>
      <c r="H7" s="219"/>
      <c r="I7" s="219"/>
    </row>
    <row r="9" spans="1:9" s="7" customFormat="1" ht="81.75" customHeight="1">
      <c r="A9" s="8" t="s">
        <v>1</v>
      </c>
      <c r="B9" s="220" t="s">
        <v>2</v>
      </c>
      <c r="C9" s="220"/>
      <c r="D9" s="220"/>
      <c r="E9" s="220"/>
      <c r="F9" s="220"/>
      <c r="G9" s="220"/>
      <c r="H9" s="220"/>
      <c r="I9" s="220"/>
    </row>
    <row r="10" spans="1:9" s="7" customFormat="1" ht="16.899999999999999" customHeight="1">
      <c r="A10" s="13"/>
      <c r="B10" s="14"/>
      <c r="C10" s="14"/>
      <c r="D10" s="13"/>
      <c r="E10" s="12"/>
    </row>
    <row r="11" spans="1:9" s="7" customFormat="1" ht="84" customHeight="1">
      <c r="A11" s="8" t="s">
        <v>3</v>
      </c>
      <c r="B11" s="9" t="s">
        <v>4</v>
      </c>
      <c r="C11" s="217" t="s">
        <v>5</v>
      </c>
      <c r="D11" s="217"/>
      <c r="E11" s="217"/>
      <c r="F11" s="217"/>
      <c r="G11" s="217"/>
      <c r="H11" s="217"/>
      <c r="I11" s="217"/>
    </row>
    <row r="12" spans="1:9" ht="32.25" customHeight="1">
      <c r="A12" s="11"/>
    </row>
    <row r="13" spans="1:9" ht="32.25" customHeight="1">
      <c r="A13" s="10" t="s">
        <v>6</v>
      </c>
      <c r="B13" s="217" t="s">
        <v>7</v>
      </c>
      <c r="C13" s="217"/>
      <c r="D13" s="217"/>
      <c r="E13" s="217"/>
      <c r="F13" s="217"/>
      <c r="G13" s="217"/>
      <c r="H13" s="217"/>
      <c r="I13" s="217"/>
    </row>
    <row r="14" spans="1:9" s="7" customFormat="1" ht="69" customHeight="1">
      <c r="A14" s="10" t="s">
        <v>8</v>
      </c>
      <c r="B14" s="217"/>
      <c r="C14" s="217"/>
      <c r="D14" s="217"/>
      <c r="E14" s="217"/>
      <c r="F14" s="217"/>
      <c r="G14" s="217"/>
      <c r="H14" s="217"/>
      <c r="I14" s="217"/>
    </row>
    <row r="15" spans="1:9" s="7" customFormat="1" ht="54" customHeight="1">
      <c r="A15" s="10" t="s">
        <v>9</v>
      </c>
      <c r="B15" s="217"/>
      <c r="C15" s="217"/>
      <c r="D15" s="217"/>
      <c r="E15" s="217"/>
      <c r="F15" s="217"/>
      <c r="G15" s="217"/>
      <c r="H15" s="217"/>
      <c r="I15" s="217"/>
    </row>
    <row r="16" spans="1:9" s="7" customFormat="1" ht="54" customHeight="1">
      <c r="A16" s="8" t="s">
        <v>10</v>
      </c>
      <c r="B16" s="217"/>
      <c r="C16" s="217"/>
      <c r="D16" s="217"/>
      <c r="E16" s="217"/>
      <c r="F16" s="217"/>
      <c r="G16" s="217"/>
      <c r="H16" s="217"/>
      <c r="I16" s="217"/>
    </row>
    <row r="18" spans="1:9" s="7" customFormat="1" ht="54.75" customHeight="1">
      <c r="A18" s="8" t="s">
        <v>11</v>
      </c>
      <c r="B18" s="216">
        <v>45658</v>
      </c>
      <c r="C18" s="216"/>
      <c r="D18" s="216"/>
      <c r="E18" s="216"/>
      <c r="F18" s="216"/>
      <c r="G18" s="216"/>
      <c r="H18" s="216"/>
      <c r="I18" s="216"/>
    </row>
    <row r="21" spans="1:9" ht="15.75" thickBot="1"/>
    <row r="22" spans="1:9">
      <c r="B22" s="129" t="s">
        <v>12</v>
      </c>
      <c r="C22" s="130" t="s">
        <v>13</v>
      </c>
      <c r="D22" s="130" t="s">
        <v>14</v>
      </c>
      <c r="E22" s="130" t="s">
        <v>15</v>
      </c>
    </row>
    <row r="23" spans="1:9" ht="15.75" thickBot="1">
      <c r="B23" s="131" t="s">
        <v>16</v>
      </c>
      <c r="C23" s="132" t="s">
        <v>17</v>
      </c>
      <c r="D23" s="132" t="s">
        <v>18</v>
      </c>
      <c r="E23" s="132" t="s">
        <v>19</v>
      </c>
    </row>
    <row r="24" spans="1:9">
      <c r="B24" s="133" t="s">
        <v>20</v>
      </c>
      <c r="C24" s="134" t="s">
        <v>11</v>
      </c>
      <c r="D24" s="134" t="s">
        <v>11</v>
      </c>
      <c r="E24" s="134" t="s">
        <v>11</v>
      </c>
    </row>
    <row r="25" spans="1:9" ht="15.75" thickBot="1">
      <c r="B25" s="131">
        <v>1</v>
      </c>
      <c r="C25" s="135">
        <v>45243</v>
      </c>
      <c r="D25" s="135">
        <v>45272</v>
      </c>
      <c r="E25" s="135">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69B8C-B2BE-40C4-BB9F-6FE3E49D16F8}">
  <dimension ref="B2:J30"/>
  <sheetViews>
    <sheetView workbookViewId="0">
      <selection activeCell="B22" sqref="B22:J30"/>
    </sheetView>
  </sheetViews>
  <sheetFormatPr baseColWidth="10" defaultColWidth="11.42578125" defaultRowHeight="15"/>
  <sheetData>
    <row r="2" spans="2:10" ht="18.75">
      <c r="B2" s="221" t="s">
        <v>21</v>
      </c>
      <c r="C2" s="221"/>
      <c r="D2" s="221"/>
      <c r="E2" s="221"/>
      <c r="F2" s="221"/>
      <c r="G2" s="221"/>
      <c r="H2" s="221"/>
      <c r="I2" s="221"/>
      <c r="J2" s="221"/>
    </row>
    <row r="3" spans="2:10" ht="15.75" thickBot="1"/>
    <row r="4" spans="2:10">
      <c r="B4" s="222" t="s">
        <v>22</v>
      </c>
      <c r="C4" s="223"/>
      <c r="D4" s="223"/>
      <c r="E4" s="223"/>
      <c r="F4" s="223"/>
      <c r="G4" s="223"/>
      <c r="H4" s="223"/>
      <c r="I4" s="223"/>
      <c r="J4" s="224"/>
    </row>
    <row r="5" spans="2:10">
      <c r="B5" s="225"/>
      <c r="C5" s="226"/>
      <c r="D5" s="226"/>
      <c r="E5" s="226"/>
      <c r="F5" s="226"/>
      <c r="G5" s="226"/>
      <c r="H5" s="226"/>
      <c r="I5" s="226"/>
      <c r="J5" s="227"/>
    </row>
    <row r="6" spans="2:10">
      <c r="B6" s="225"/>
      <c r="C6" s="226"/>
      <c r="D6" s="226"/>
      <c r="E6" s="226"/>
      <c r="F6" s="226"/>
      <c r="G6" s="226"/>
      <c r="H6" s="226"/>
      <c r="I6" s="226"/>
      <c r="J6" s="227"/>
    </row>
    <row r="7" spans="2:10" ht="15.75" thickBot="1">
      <c r="B7" s="228"/>
      <c r="C7" s="229"/>
      <c r="D7" s="229"/>
      <c r="E7" s="229"/>
      <c r="F7" s="229"/>
      <c r="G7" s="229"/>
      <c r="H7" s="229"/>
      <c r="I7" s="229"/>
      <c r="J7" s="230"/>
    </row>
    <row r="9" spans="2:10">
      <c r="B9" s="231" t="s">
        <v>23</v>
      </c>
      <c r="C9" s="232"/>
      <c r="D9" s="232"/>
      <c r="E9" s="232"/>
      <c r="F9" s="232"/>
      <c r="G9" s="232"/>
      <c r="H9" s="232"/>
      <c r="I9" s="232"/>
      <c r="J9" s="233"/>
    </row>
    <row r="10" spans="2:10">
      <c r="B10" s="234"/>
      <c r="C10" s="226"/>
      <c r="D10" s="226"/>
      <c r="E10" s="226"/>
      <c r="F10" s="226"/>
      <c r="G10" s="226"/>
      <c r="H10" s="226"/>
      <c r="I10" s="226"/>
      <c r="J10" s="235"/>
    </row>
    <row r="11" spans="2:10">
      <c r="B11" s="234"/>
      <c r="C11" s="226"/>
      <c r="D11" s="226"/>
      <c r="E11" s="226"/>
      <c r="F11" s="226"/>
      <c r="G11" s="226"/>
      <c r="H11" s="226"/>
      <c r="I11" s="226"/>
      <c r="J11" s="235"/>
    </row>
    <row r="12" spans="2:10">
      <c r="B12" s="234"/>
      <c r="C12" s="226"/>
      <c r="D12" s="226"/>
      <c r="E12" s="226"/>
      <c r="F12" s="226"/>
      <c r="G12" s="226"/>
      <c r="H12" s="226"/>
      <c r="I12" s="226"/>
      <c r="J12" s="235"/>
    </row>
    <row r="13" spans="2:10">
      <c r="B13" s="234"/>
      <c r="C13" s="226"/>
      <c r="D13" s="226"/>
      <c r="E13" s="226"/>
      <c r="F13" s="226"/>
      <c r="G13" s="226"/>
      <c r="H13" s="226"/>
      <c r="I13" s="226"/>
      <c r="J13" s="235"/>
    </row>
    <row r="14" spans="2:10">
      <c r="B14" s="234"/>
      <c r="C14" s="226"/>
      <c r="D14" s="226"/>
      <c r="E14" s="226"/>
      <c r="F14" s="226"/>
      <c r="G14" s="226"/>
      <c r="H14" s="226"/>
      <c r="I14" s="226"/>
      <c r="J14" s="235"/>
    </row>
    <row r="15" spans="2:10">
      <c r="B15" s="236"/>
      <c r="C15" s="237"/>
      <c r="D15" s="237"/>
      <c r="E15" s="237"/>
      <c r="F15" s="237"/>
      <c r="G15" s="237"/>
      <c r="H15" s="237"/>
      <c r="I15" s="237"/>
      <c r="J15" s="238"/>
    </row>
    <row r="17" spans="2:10">
      <c r="B17" s="231" t="s">
        <v>24</v>
      </c>
      <c r="C17" s="232"/>
      <c r="D17" s="232"/>
      <c r="E17" s="232"/>
      <c r="F17" s="232"/>
      <c r="G17" s="232"/>
      <c r="H17" s="232"/>
      <c r="I17" s="232"/>
      <c r="J17" s="233"/>
    </row>
    <row r="18" spans="2:10">
      <c r="B18" s="234"/>
      <c r="C18" s="226"/>
      <c r="D18" s="226"/>
      <c r="E18" s="226"/>
      <c r="F18" s="226"/>
      <c r="G18" s="226"/>
      <c r="H18" s="226"/>
      <c r="I18" s="226"/>
      <c r="J18" s="235"/>
    </row>
    <row r="19" spans="2:10">
      <c r="B19" s="234"/>
      <c r="C19" s="226"/>
      <c r="D19" s="226"/>
      <c r="E19" s="226"/>
      <c r="F19" s="226"/>
      <c r="G19" s="226"/>
      <c r="H19" s="226"/>
      <c r="I19" s="226"/>
      <c r="J19" s="235"/>
    </row>
    <row r="20" spans="2:10">
      <c r="B20" s="236"/>
      <c r="C20" s="237"/>
      <c r="D20" s="237"/>
      <c r="E20" s="237"/>
      <c r="F20" s="237"/>
      <c r="G20" s="237"/>
      <c r="H20" s="237"/>
      <c r="I20" s="237"/>
      <c r="J20" s="238"/>
    </row>
    <row r="22" spans="2:10">
      <c r="B22" s="231" t="s">
        <v>25</v>
      </c>
      <c r="C22" s="232"/>
      <c r="D22" s="232"/>
      <c r="E22" s="232"/>
      <c r="F22" s="232"/>
      <c r="G22" s="232"/>
      <c r="H22" s="232"/>
      <c r="I22" s="232"/>
      <c r="J22" s="233"/>
    </row>
    <row r="23" spans="2:10">
      <c r="B23" s="234"/>
      <c r="C23" s="226"/>
      <c r="D23" s="226"/>
      <c r="E23" s="226"/>
      <c r="F23" s="226"/>
      <c r="G23" s="226"/>
      <c r="H23" s="226"/>
      <c r="I23" s="226"/>
      <c r="J23" s="235"/>
    </row>
    <row r="24" spans="2:10">
      <c r="B24" s="234"/>
      <c r="C24" s="226"/>
      <c r="D24" s="226"/>
      <c r="E24" s="226"/>
      <c r="F24" s="226"/>
      <c r="G24" s="226"/>
      <c r="H24" s="226"/>
      <c r="I24" s="226"/>
      <c r="J24" s="235"/>
    </row>
    <row r="25" spans="2:10">
      <c r="B25" s="234"/>
      <c r="C25" s="226"/>
      <c r="D25" s="226"/>
      <c r="E25" s="226"/>
      <c r="F25" s="226"/>
      <c r="G25" s="226"/>
      <c r="H25" s="226"/>
      <c r="I25" s="226"/>
      <c r="J25" s="235"/>
    </row>
    <row r="26" spans="2:10">
      <c r="B26" s="234"/>
      <c r="C26" s="226"/>
      <c r="D26" s="226"/>
      <c r="E26" s="226"/>
      <c r="F26" s="226"/>
      <c r="G26" s="226"/>
      <c r="H26" s="226"/>
      <c r="I26" s="226"/>
      <c r="J26" s="235"/>
    </row>
    <row r="27" spans="2:10">
      <c r="B27" s="234"/>
      <c r="C27" s="226"/>
      <c r="D27" s="226"/>
      <c r="E27" s="226"/>
      <c r="F27" s="226"/>
      <c r="G27" s="226"/>
      <c r="H27" s="226"/>
      <c r="I27" s="226"/>
      <c r="J27" s="235"/>
    </row>
    <row r="28" spans="2:10">
      <c r="B28" s="234"/>
      <c r="C28" s="226"/>
      <c r="D28" s="226"/>
      <c r="E28" s="226"/>
      <c r="F28" s="226"/>
      <c r="G28" s="226"/>
      <c r="H28" s="226"/>
      <c r="I28" s="226"/>
      <c r="J28" s="235"/>
    </row>
    <row r="29" spans="2:10">
      <c r="B29" s="234"/>
      <c r="C29" s="226"/>
      <c r="D29" s="226"/>
      <c r="E29" s="226"/>
      <c r="F29" s="226"/>
      <c r="G29" s="226"/>
      <c r="H29" s="226"/>
      <c r="I29" s="226"/>
      <c r="J29" s="235"/>
    </row>
    <row r="30" spans="2:10">
      <c r="B30" s="236"/>
      <c r="C30" s="237"/>
      <c r="D30" s="237"/>
      <c r="E30" s="237"/>
      <c r="F30" s="237"/>
      <c r="G30" s="237"/>
      <c r="H30" s="237"/>
      <c r="I30" s="237"/>
      <c r="J30" s="23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F68"/>
  <sheetViews>
    <sheetView showGridLines="0" tabSelected="1" topLeftCell="A14" zoomScale="90" zoomScaleNormal="90" workbookViewId="0">
      <selection activeCell="E24" sqref="E24"/>
    </sheetView>
  </sheetViews>
  <sheetFormatPr baseColWidth="10" defaultColWidth="10.5703125" defaultRowHeight="12"/>
  <cols>
    <col min="1" max="1" width="53.28515625" style="127" customWidth="1"/>
    <col min="2" max="2" width="15.42578125" style="128" customWidth="1"/>
    <col min="3" max="3" width="55.7109375" style="126" customWidth="1"/>
    <col min="4" max="4" width="24.140625" style="128" customWidth="1"/>
    <col min="5" max="5" width="55.7109375" style="126" customWidth="1"/>
    <col min="6" max="6" width="4.7109375" style="126" customWidth="1"/>
    <col min="7" max="16384" width="10.5703125" style="126"/>
  </cols>
  <sheetData>
    <row r="1" spans="1:6" ht="78" customHeight="1">
      <c r="A1" s="136"/>
      <c r="B1" s="246" t="s">
        <v>26</v>
      </c>
      <c r="C1" s="246"/>
      <c r="D1" s="246"/>
      <c r="E1" s="136"/>
      <c r="F1" s="137"/>
    </row>
    <row r="2" spans="1:6" ht="68.25" customHeight="1">
      <c r="A2" s="138" t="s">
        <v>27</v>
      </c>
      <c r="B2" s="247" t="s">
        <v>6</v>
      </c>
      <c r="C2" s="248"/>
      <c r="D2" s="139" t="s">
        <v>28</v>
      </c>
      <c r="E2" s="140" t="s">
        <v>29</v>
      </c>
      <c r="F2" s="141"/>
    </row>
    <row r="3" spans="1:6" ht="12.75">
      <c r="A3" s="142"/>
      <c r="B3" s="143"/>
      <c r="C3" s="143"/>
      <c r="D3" s="144"/>
      <c r="E3" s="143"/>
      <c r="F3" s="141"/>
    </row>
    <row r="4" spans="1:6" ht="25.5">
      <c r="A4" s="138" t="s">
        <v>30</v>
      </c>
      <c r="B4" s="249" t="s">
        <v>31</v>
      </c>
      <c r="C4" s="250"/>
      <c r="D4" s="250"/>
      <c r="E4" s="250"/>
      <c r="F4" s="141"/>
    </row>
    <row r="5" spans="1:6" ht="12.75">
      <c r="A5" s="145"/>
      <c r="B5" s="146"/>
      <c r="C5" s="141"/>
      <c r="D5" s="144"/>
      <c r="E5" s="144"/>
      <c r="F5" s="141"/>
    </row>
    <row r="6" spans="1:6" ht="22.5" customHeight="1">
      <c r="A6" s="251" t="s">
        <v>32</v>
      </c>
      <c r="B6" s="252" t="s">
        <v>33</v>
      </c>
      <c r="C6" s="252"/>
      <c r="D6" s="252" t="s">
        <v>34</v>
      </c>
      <c r="E6" s="252"/>
      <c r="F6" s="141"/>
    </row>
    <row r="7" spans="1:6" ht="145.5" customHeight="1">
      <c r="A7" s="251"/>
      <c r="B7" s="253" t="s">
        <v>35</v>
      </c>
      <c r="C7" s="254"/>
      <c r="D7" s="255" t="s">
        <v>36</v>
      </c>
      <c r="E7" s="255"/>
      <c r="F7" s="141"/>
    </row>
    <row r="8" spans="1:6" ht="12.75">
      <c r="A8" s="145"/>
      <c r="B8" s="146"/>
      <c r="C8" s="141"/>
      <c r="D8" s="144"/>
      <c r="E8" s="144"/>
      <c r="F8" s="141"/>
    </row>
    <row r="9" spans="1:6" ht="12.75" customHeight="1">
      <c r="A9" s="242" t="s">
        <v>37</v>
      </c>
      <c r="B9" s="242"/>
      <c r="C9" s="242"/>
      <c r="D9" s="242"/>
      <c r="E9" s="242"/>
      <c r="F9" s="141"/>
    </row>
    <row r="10" spans="1:6" ht="12.75">
      <c r="A10" s="147" t="s">
        <v>38</v>
      </c>
      <c r="B10" s="147" t="s">
        <v>39</v>
      </c>
      <c r="C10" s="147" t="s">
        <v>40</v>
      </c>
      <c r="D10" s="147" t="s">
        <v>41</v>
      </c>
      <c r="E10" s="147" t="s">
        <v>42</v>
      </c>
      <c r="F10" s="141"/>
    </row>
    <row r="11" spans="1:6" ht="99.75">
      <c r="A11" s="256" t="s">
        <v>43</v>
      </c>
      <c r="B11" s="151">
        <v>1</v>
      </c>
      <c r="C11" s="152" t="s">
        <v>44</v>
      </c>
      <c r="D11" s="153">
        <v>1</v>
      </c>
      <c r="E11" s="152" t="s">
        <v>45</v>
      </c>
      <c r="F11" s="148"/>
    </row>
    <row r="12" spans="1:6" ht="57">
      <c r="A12" s="257"/>
      <c r="B12" s="151">
        <v>2</v>
      </c>
      <c r="C12" s="152" t="s">
        <v>46</v>
      </c>
      <c r="D12" s="153">
        <v>2</v>
      </c>
      <c r="E12" s="152" t="s">
        <v>47</v>
      </c>
      <c r="F12" s="148"/>
    </row>
    <row r="13" spans="1:6" ht="22.5" customHeight="1">
      <c r="A13" s="258"/>
      <c r="B13" s="151">
        <v>3</v>
      </c>
      <c r="C13" s="152" t="s">
        <v>48</v>
      </c>
      <c r="D13" s="153"/>
      <c r="E13" s="152"/>
      <c r="F13" s="148"/>
    </row>
    <row r="14" spans="1:6" ht="57">
      <c r="A14" s="259" t="s">
        <v>49</v>
      </c>
      <c r="B14" s="154">
        <v>4</v>
      </c>
      <c r="C14" s="152" t="s">
        <v>50</v>
      </c>
      <c r="D14" s="153">
        <v>3</v>
      </c>
      <c r="E14" s="152" t="s">
        <v>51</v>
      </c>
      <c r="F14" s="141"/>
    </row>
    <row r="15" spans="1:6" ht="42.75">
      <c r="A15" s="259"/>
      <c r="B15" s="154">
        <v>5</v>
      </c>
      <c r="C15" s="152" t="s">
        <v>52</v>
      </c>
      <c r="D15" s="153"/>
      <c r="E15" s="152"/>
      <c r="F15" s="141"/>
    </row>
    <row r="16" spans="1:6" ht="42.75">
      <c r="A16" s="243" t="s">
        <v>53</v>
      </c>
      <c r="B16" s="154">
        <v>6</v>
      </c>
      <c r="C16" s="152" t="s">
        <v>54</v>
      </c>
      <c r="D16" s="153">
        <v>4</v>
      </c>
      <c r="E16" s="152" t="s">
        <v>55</v>
      </c>
      <c r="F16" s="141"/>
    </row>
    <row r="17" spans="1:6" ht="28.5">
      <c r="A17" s="243"/>
      <c r="B17" s="154">
        <v>7</v>
      </c>
      <c r="C17" s="152" t="s">
        <v>56</v>
      </c>
      <c r="D17" s="153"/>
      <c r="E17" s="152"/>
      <c r="F17" s="141"/>
    </row>
    <row r="18" spans="1:6" ht="28.5">
      <c r="A18" s="243"/>
      <c r="B18" s="154">
        <v>8</v>
      </c>
      <c r="C18" s="152" t="s">
        <v>57</v>
      </c>
      <c r="D18" s="153"/>
      <c r="E18" s="152"/>
      <c r="F18" s="141"/>
    </row>
    <row r="19" spans="1:6" ht="28.5">
      <c r="A19" s="243"/>
      <c r="B19" s="154">
        <v>9</v>
      </c>
      <c r="C19" s="152" t="s">
        <v>58</v>
      </c>
      <c r="D19" s="153"/>
      <c r="E19" s="152"/>
      <c r="F19" s="141"/>
    </row>
    <row r="20" spans="1:6" ht="28.5">
      <c r="A20" s="243"/>
      <c r="B20" s="154">
        <v>10</v>
      </c>
      <c r="C20" s="152" t="s">
        <v>59</v>
      </c>
      <c r="D20" s="153"/>
      <c r="E20" s="152"/>
      <c r="F20" s="141"/>
    </row>
    <row r="21" spans="1:6" ht="85.5">
      <c r="A21" s="155" t="s">
        <v>60</v>
      </c>
      <c r="B21" s="154">
        <v>11</v>
      </c>
      <c r="C21" s="152" t="s">
        <v>61</v>
      </c>
      <c r="D21" s="153">
        <v>5</v>
      </c>
      <c r="E21" s="152" t="s">
        <v>62</v>
      </c>
      <c r="F21" s="141"/>
    </row>
    <row r="22" spans="1:6" ht="75" customHeight="1">
      <c r="A22" s="244" t="s">
        <v>63</v>
      </c>
      <c r="B22" s="154">
        <v>12</v>
      </c>
      <c r="C22" s="152" t="s">
        <v>64</v>
      </c>
      <c r="D22" s="153">
        <v>6</v>
      </c>
      <c r="E22" s="152" t="s">
        <v>65</v>
      </c>
      <c r="F22" s="141"/>
    </row>
    <row r="23" spans="1:6" ht="71.25">
      <c r="A23" s="245"/>
      <c r="B23" s="154">
        <v>13</v>
      </c>
      <c r="C23" s="152" t="s">
        <v>66</v>
      </c>
      <c r="D23" s="153"/>
      <c r="E23" s="152"/>
      <c r="F23" s="141"/>
    </row>
    <row r="24" spans="1:6" ht="57.75">
      <c r="A24" s="244" t="s">
        <v>67</v>
      </c>
      <c r="B24" s="154">
        <v>14</v>
      </c>
      <c r="C24" s="152" t="s">
        <v>68</v>
      </c>
      <c r="D24" s="153">
        <v>7</v>
      </c>
      <c r="E24" s="152" t="s">
        <v>489</v>
      </c>
      <c r="F24" s="141"/>
    </row>
    <row r="25" spans="1:6" ht="28.5">
      <c r="A25" s="245"/>
      <c r="B25" s="154">
        <v>15</v>
      </c>
      <c r="C25" s="152" t="s">
        <v>69</v>
      </c>
      <c r="D25" s="153"/>
      <c r="E25" s="152"/>
      <c r="F25" s="141"/>
    </row>
    <row r="26" spans="1:6" ht="42.75">
      <c r="A26" s="245"/>
      <c r="B26" s="154">
        <v>16</v>
      </c>
      <c r="C26" s="152" t="s">
        <v>70</v>
      </c>
      <c r="D26" s="153"/>
      <c r="E26" s="152"/>
      <c r="F26" s="141"/>
    </row>
    <row r="27" spans="1:6" ht="12.75" customHeight="1">
      <c r="A27" s="242" t="s">
        <v>71</v>
      </c>
      <c r="B27" s="242"/>
      <c r="C27" s="242"/>
      <c r="D27" s="242"/>
      <c r="E27" s="242"/>
      <c r="F27" s="141"/>
    </row>
    <row r="28" spans="1:6" ht="12.75">
      <c r="A28" s="147" t="s">
        <v>38</v>
      </c>
      <c r="B28" s="147" t="s">
        <v>39</v>
      </c>
      <c r="C28" s="147" t="s">
        <v>72</v>
      </c>
      <c r="D28" s="147" t="s">
        <v>41</v>
      </c>
      <c r="E28" s="147" t="s">
        <v>73</v>
      </c>
      <c r="F28" s="141"/>
    </row>
    <row r="29" spans="1:6" ht="71.25">
      <c r="A29" s="243" t="s">
        <v>74</v>
      </c>
      <c r="B29" s="153">
        <v>1</v>
      </c>
      <c r="C29" s="152" t="s">
        <v>75</v>
      </c>
      <c r="D29" s="153">
        <v>1</v>
      </c>
      <c r="E29" s="152" t="s">
        <v>76</v>
      </c>
      <c r="F29" s="141"/>
    </row>
    <row r="30" spans="1:6" ht="57">
      <c r="A30" s="243"/>
      <c r="B30" s="153">
        <v>2</v>
      </c>
      <c r="C30" s="152" t="s">
        <v>77</v>
      </c>
      <c r="D30" s="153">
        <v>2</v>
      </c>
      <c r="E30" s="152" t="s">
        <v>78</v>
      </c>
      <c r="F30" s="141"/>
    </row>
    <row r="31" spans="1:6" ht="28.5">
      <c r="A31" s="243"/>
      <c r="B31" s="153">
        <v>3</v>
      </c>
      <c r="C31" s="152" t="s">
        <v>79</v>
      </c>
      <c r="D31" s="153">
        <v>3</v>
      </c>
      <c r="E31" s="152" t="s">
        <v>80</v>
      </c>
      <c r="F31" s="141"/>
    </row>
    <row r="32" spans="1:6" ht="57">
      <c r="A32" s="243"/>
      <c r="B32" s="153">
        <v>4</v>
      </c>
      <c r="C32" s="152" t="s">
        <v>81</v>
      </c>
      <c r="D32" s="153">
        <v>4</v>
      </c>
      <c r="E32" s="152" t="s">
        <v>82</v>
      </c>
      <c r="F32" s="141"/>
    </row>
    <row r="33" spans="1:6" ht="28.5">
      <c r="A33" s="243"/>
      <c r="B33" s="153"/>
      <c r="C33" s="152"/>
      <c r="D33" s="153">
        <v>5</v>
      </c>
      <c r="E33" s="152" t="s">
        <v>83</v>
      </c>
      <c r="F33" s="141"/>
    </row>
    <row r="34" spans="1:6" ht="42.75">
      <c r="A34" s="243"/>
      <c r="B34" s="153"/>
      <c r="C34" s="152"/>
      <c r="D34" s="153">
        <v>6</v>
      </c>
      <c r="E34" s="152" t="s">
        <v>84</v>
      </c>
      <c r="F34" s="141"/>
    </row>
    <row r="35" spans="1:6" ht="28.5">
      <c r="A35" s="243" t="s">
        <v>85</v>
      </c>
      <c r="B35" s="153">
        <v>5</v>
      </c>
      <c r="C35" s="152" t="s">
        <v>86</v>
      </c>
      <c r="D35" s="153">
        <v>7</v>
      </c>
      <c r="E35" s="152" t="s">
        <v>87</v>
      </c>
      <c r="F35" s="141"/>
    </row>
    <row r="36" spans="1:6" ht="14.25">
      <c r="A36" s="243"/>
      <c r="B36" s="153"/>
      <c r="C36" s="152"/>
      <c r="D36" s="153">
        <v>8</v>
      </c>
      <c r="E36" s="152" t="s">
        <v>88</v>
      </c>
      <c r="F36" s="141"/>
    </row>
    <row r="37" spans="1:6" ht="28.5">
      <c r="A37" s="244" t="s">
        <v>89</v>
      </c>
      <c r="B37" s="153">
        <v>6</v>
      </c>
      <c r="C37" s="152" t="s">
        <v>90</v>
      </c>
      <c r="D37" s="153">
        <v>9</v>
      </c>
      <c r="E37" s="152" t="s">
        <v>91</v>
      </c>
      <c r="F37" s="149"/>
    </row>
    <row r="38" spans="1:6" ht="28.5">
      <c r="A38" s="245"/>
      <c r="B38" s="153">
        <v>7</v>
      </c>
      <c r="C38" s="152" t="s">
        <v>92</v>
      </c>
      <c r="D38" s="153">
        <v>10</v>
      </c>
      <c r="E38" s="152" t="s">
        <v>93</v>
      </c>
      <c r="F38" s="149"/>
    </row>
    <row r="39" spans="1:6" ht="42.75">
      <c r="A39" s="245"/>
      <c r="B39" s="153">
        <v>8</v>
      </c>
      <c r="C39" s="152" t="s">
        <v>94</v>
      </c>
      <c r="D39" s="153">
        <v>11</v>
      </c>
      <c r="E39" s="152" t="s">
        <v>95</v>
      </c>
      <c r="F39" s="149"/>
    </row>
    <row r="40" spans="1:6" ht="42.75">
      <c r="A40" s="245"/>
      <c r="B40" s="153">
        <v>9</v>
      </c>
      <c r="C40" s="152" t="s">
        <v>96</v>
      </c>
      <c r="D40" s="153">
        <v>12</v>
      </c>
      <c r="E40" s="152" t="s">
        <v>97</v>
      </c>
      <c r="F40" s="149"/>
    </row>
    <row r="41" spans="1:6" ht="42.75">
      <c r="A41" s="245"/>
      <c r="B41" s="153"/>
      <c r="C41" s="152"/>
      <c r="D41" s="153">
        <v>13</v>
      </c>
      <c r="E41" s="152" t="s">
        <v>98</v>
      </c>
      <c r="F41" s="149"/>
    </row>
    <row r="42" spans="1:6" ht="71.25">
      <c r="A42" s="245"/>
      <c r="B42" s="153"/>
      <c r="C42" s="152"/>
      <c r="D42" s="153">
        <v>14</v>
      </c>
      <c r="E42" s="152" t="s">
        <v>99</v>
      </c>
      <c r="F42" s="149"/>
    </row>
    <row r="43" spans="1:6" ht="85.5">
      <c r="A43" s="243" t="s">
        <v>100</v>
      </c>
      <c r="B43" s="153">
        <v>10</v>
      </c>
      <c r="C43" s="152" t="s">
        <v>101</v>
      </c>
      <c r="D43" s="153">
        <v>15</v>
      </c>
      <c r="E43" s="152" t="s">
        <v>102</v>
      </c>
      <c r="F43" s="141"/>
    </row>
    <row r="44" spans="1:6" ht="42.75">
      <c r="A44" s="243"/>
      <c r="B44" s="153">
        <v>11</v>
      </c>
      <c r="C44" s="152" t="s">
        <v>103</v>
      </c>
      <c r="D44" s="153"/>
      <c r="E44" s="152"/>
      <c r="F44" s="141"/>
    </row>
    <row r="45" spans="1:6" ht="57">
      <c r="A45" s="244" t="s">
        <v>104</v>
      </c>
      <c r="B45" s="153">
        <v>12</v>
      </c>
      <c r="C45" s="152" t="s">
        <v>105</v>
      </c>
      <c r="D45" s="153">
        <v>16</v>
      </c>
      <c r="E45" s="152" t="s">
        <v>106</v>
      </c>
      <c r="F45" s="141"/>
    </row>
    <row r="46" spans="1:6" ht="42.75">
      <c r="A46" s="245"/>
      <c r="B46" s="153">
        <v>13</v>
      </c>
      <c r="C46" s="152" t="s">
        <v>107</v>
      </c>
      <c r="D46" s="153">
        <v>17</v>
      </c>
      <c r="E46" s="152" t="s">
        <v>108</v>
      </c>
      <c r="F46" s="141"/>
    </row>
    <row r="47" spans="1:6" ht="71.25">
      <c r="A47" s="245"/>
      <c r="B47" s="153">
        <v>14</v>
      </c>
      <c r="C47" s="152" t="s">
        <v>109</v>
      </c>
      <c r="D47" s="153"/>
      <c r="E47" s="152"/>
      <c r="F47" s="141"/>
    </row>
    <row r="48" spans="1:6" ht="28.5">
      <c r="A48" s="245"/>
      <c r="B48" s="153">
        <v>15</v>
      </c>
      <c r="C48" s="152" t="s">
        <v>110</v>
      </c>
      <c r="D48" s="153"/>
      <c r="E48" s="152"/>
      <c r="F48" s="141"/>
    </row>
    <row r="49" spans="1:6" ht="28.5">
      <c r="A49" s="245"/>
      <c r="B49" s="153">
        <v>16</v>
      </c>
      <c r="C49" s="152" t="s">
        <v>111</v>
      </c>
      <c r="D49" s="153"/>
      <c r="E49" s="152"/>
      <c r="F49" s="141"/>
    </row>
    <row r="50" spans="1:6" ht="28.5">
      <c r="A50" s="245"/>
      <c r="B50" s="153">
        <v>17</v>
      </c>
      <c r="C50" s="152" t="s">
        <v>112</v>
      </c>
      <c r="D50" s="153"/>
      <c r="E50" s="152"/>
      <c r="F50" s="141"/>
    </row>
    <row r="51" spans="1:6" ht="28.5">
      <c r="A51" s="245"/>
      <c r="B51" s="153">
        <v>18</v>
      </c>
      <c r="C51" s="152" t="s">
        <v>113</v>
      </c>
      <c r="D51" s="153"/>
      <c r="E51" s="152"/>
      <c r="F51" s="141"/>
    </row>
    <row r="52" spans="1:6" ht="28.5">
      <c r="A52" s="245"/>
      <c r="B52" s="153">
        <v>19</v>
      </c>
      <c r="C52" s="152" t="s">
        <v>114</v>
      </c>
      <c r="D52" s="153"/>
      <c r="E52" s="152"/>
      <c r="F52" s="141"/>
    </row>
    <row r="53" spans="1:6" ht="42.75">
      <c r="A53" s="244" t="s">
        <v>115</v>
      </c>
      <c r="B53" s="153">
        <v>20</v>
      </c>
      <c r="C53" s="152" t="s">
        <v>116</v>
      </c>
      <c r="D53" s="153">
        <v>18</v>
      </c>
      <c r="E53" s="152" t="s">
        <v>117</v>
      </c>
      <c r="F53" s="141"/>
    </row>
    <row r="54" spans="1:6" ht="42.75">
      <c r="A54" s="260"/>
      <c r="B54" s="153"/>
      <c r="C54" s="152"/>
      <c r="D54" s="153">
        <v>19</v>
      </c>
      <c r="E54" s="152" t="s">
        <v>118</v>
      </c>
      <c r="F54" s="141"/>
    </row>
    <row r="55" spans="1:6" ht="57">
      <c r="A55" s="244" t="s">
        <v>119</v>
      </c>
      <c r="B55" s="153">
        <v>21</v>
      </c>
      <c r="C55" s="152" t="s">
        <v>120</v>
      </c>
      <c r="D55" s="153">
        <v>20</v>
      </c>
      <c r="E55" s="152" t="s">
        <v>121</v>
      </c>
      <c r="F55" s="141"/>
    </row>
    <row r="56" spans="1:6" ht="28.5">
      <c r="A56" s="260"/>
      <c r="B56" s="153"/>
      <c r="C56" s="152"/>
      <c r="D56" s="153">
        <v>21</v>
      </c>
      <c r="E56" s="152" t="s">
        <v>122</v>
      </c>
      <c r="F56" s="141"/>
    </row>
    <row r="57" spans="1:6" ht="15" customHeight="1">
      <c r="A57" s="164" t="s">
        <v>123</v>
      </c>
      <c r="B57" s="153"/>
      <c r="C57" s="152"/>
      <c r="D57" s="153">
        <v>22</v>
      </c>
      <c r="E57" s="152" t="s">
        <v>124</v>
      </c>
      <c r="F57" s="141"/>
    </row>
    <row r="58" spans="1:6" ht="127.5" customHeight="1">
      <c r="A58" s="244" t="s">
        <v>125</v>
      </c>
      <c r="B58" s="153">
        <v>22</v>
      </c>
      <c r="C58" s="152" t="s">
        <v>126</v>
      </c>
      <c r="D58" s="153">
        <v>23</v>
      </c>
      <c r="E58" s="152" t="s">
        <v>127</v>
      </c>
      <c r="F58" s="141"/>
    </row>
    <row r="59" spans="1:6" ht="28.5">
      <c r="A59" s="245"/>
      <c r="B59" s="153">
        <v>23</v>
      </c>
      <c r="C59" s="152" t="s">
        <v>128</v>
      </c>
      <c r="D59" s="153">
        <v>24</v>
      </c>
      <c r="E59" s="152" t="s">
        <v>129</v>
      </c>
      <c r="F59" s="141"/>
    </row>
    <row r="60" spans="1:6" ht="14.25">
      <c r="A60" s="245"/>
      <c r="B60" s="153"/>
      <c r="C60" s="152"/>
      <c r="D60" s="153">
        <v>25</v>
      </c>
      <c r="E60" s="152" t="s">
        <v>130</v>
      </c>
      <c r="F60" s="141"/>
    </row>
    <row r="61" spans="1:6" ht="14.25">
      <c r="A61" s="245"/>
      <c r="B61" s="153"/>
      <c r="C61" s="152"/>
      <c r="D61" s="153">
        <v>26</v>
      </c>
      <c r="E61" s="152" t="s">
        <v>131</v>
      </c>
      <c r="F61" s="141"/>
    </row>
    <row r="62" spans="1:6" ht="14.25">
      <c r="A62" s="245"/>
      <c r="B62" s="153"/>
      <c r="C62" s="152"/>
      <c r="D62" s="153">
        <v>27</v>
      </c>
      <c r="E62" s="152" t="s">
        <v>132</v>
      </c>
      <c r="F62" s="141"/>
    </row>
    <row r="63" spans="1:6" ht="28.5">
      <c r="A63" s="245"/>
      <c r="B63" s="153"/>
      <c r="C63" s="152"/>
      <c r="D63" s="153">
        <v>28</v>
      </c>
      <c r="E63" s="152" t="s">
        <v>133</v>
      </c>
      <c r="F63" s="141"/>
    </row>
    <row r="64" spans="1:6" ht="42.75">
      <c r="A64" s="239" t="s">
        <v>134</v>
      </c>
      <c r="B64" s="215">
        <v>24</v>
      </c>
      <c r="C64" s="152" t="s">
        <v>135</v>
      </c>
      <c r="D64" s="153">
        <v>29</v>
      </c>
      <c r="E64" s="152" t="s">
        <v>136</v>
      </c>
      <c r="F64" s="150"/>
    </row>
    <row r="65" spans="1:6" ht="42.75">
      <c r="A65" s="240"/>
      <c r="B65" s="215">
        <v>25</v>
      </c>
      <c r="C65" s="152" t="s">
        <v>137</v>
      </c>
      <c r="D65" s="153">
        <v>30</v>
      </c>
      <c r="E65" s="152" t="s">
        <v>138</v>
      </c>
      <c r="F65" s="150"/>
    </row>
    <row r="66" spans="1:6" ht="28.5">
      <c r="A66" s="240"/>
      <c r="B66" s="215">
        <v>26</v>
      </c>
      <c r="C66" s="152" t="s">
        <v>139</v>
      </c>
      <c r="D66" s="153">
        <v>31</v>
      </c>
      <c r="E66" s="152" t="s">
        <v>140</v>
      </c>
      <c r="F66" s="150"/>
    </row>
    <row r="67" spans="1:6" ht="42.75">
      <c r="A67" s="240"/>
      <c r="B67" s="215">
        <v>27</v>
      </c>
      <c r="C67" s="152" t="s">
        <v>141</v>
      </c>
      <c r="D67" s="153">
        <v>32</v>
      </c>
      <c r="E67" s="152" t="s">
        <v>142</v>
      </c>
      <c r="F67" s="150"/>
    </row>
    <row r="68" spans="1:6" ht="42.75">
      <c r="A68" s="241"/>
      <c r="B68" s="215">
        <v>28</v>
      </c>
      <c r="C68" s="152" t="s">
        <v>143</v>
      </c>
      <c r="D68" s="153">
        <v>33</v>
      </c>
      <c r="E68" s="152" t="s">
        <v>144</v>
      </c>
      <c r="F68" s="150"/>
    </row>
  </sheetData>
  <mergeCells count="24">
    <mergeCell ref="A24:A26"/>
    <mergeCell ref="A43:A44"/>
    <mergeCell ref="A45:A52"/>
    <mergeCell ref="A53:A54"/>
    <mergeCell ref="A55:A56"/>
    <mergeCell ref="A9:E9"/>
    <mergeCell ref="A11:A13"/>
    <mergeCell ref="A14:A15"/>
    <mergeCell ref="A16:A20"/>
    <mergeCell ref="A22:A23"/>
    <mergeCell ref="B1:D1"/>
    <mergeCell ref="B2:C2"/>
    <mergeCell ref="B4:E4"/>
    <mergeCell ref="A6:A7"/>
    <mergeCell ref="B6:C6"/>
    <mergeCell ref="D6:E6"/>
    <mergeCell ref="B7:C7"/>
    <mergeCell ref="D7:E7"/>
    <mergeCell ref="A64:A68"/>
    <mergeCell ref="A27:E27"/>
    <mergeCell ref="A29:A34"/>
    <mergeCell ref="A35:A36"/>
    <mergeCell ref="A37:A42"/>
    <mergeCell ref="A58:A63"/>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3"/>
  <sheetViews>
    <sheetView showGridLines="0" zoomScale="70" zoomScaleNormal="70" workbookViewId="0">
      <selection activeCell="F5" sqref="F5"/>
    </sheetView>
  </sheetViews>
  <sheetFormatPr baseColWidth="10" defaultColWidth="10.5703125" defaultRowHeight="76.5" customHeight="1"/>
  <cols>
    <col min="1" max="1" width="60.7109375" style="17" customWidth="1"/>
    <col min="2" max="2" width="15.7109375" style="18" customWidth="1"/>
    <col min="3" max="5" width="15.7109375" style="16" customWidth="1"/>
    <col min="6" max="6" width="40.7109375" style="17" customWidth="1"/>
    <col min="7" max="7" width="2.7109375" customWidth="1"/>
  </cols>
  <sheetData>
    <row r="1" spans="1:7" ht="76.5" customHeight="1">
      <c r="A1" s="163"/>
      <c r="B1" s="261" t="s">
        <v>145</v>
      </c>
      <c r="C1" s="261"/>
      <c r="D1" s="261"/>
      <c r="E1" s="261"/>
      <c r="F1" s="163"/>
      <c r="G1" s="141"/>
    </row>
    <row r="2" spans="1:7" ht="76.5" customHeight="1">
      <c r="A2" s="262" t="s">
        <v>146</v>
      </c>
      <c r="B2" s="262"/>
      <c r="C2" s="262"/>
      <c r="D2" s="262"/>
      <c r="E2" s="262"/>
      <c r="F2" s="262"/>
      <c r="G2" s="141"/>
    </row>
    <row r="3" spans="1:7" ht="76.5" customHeight="1">
      <c r="A3" s="263" t="s">
        <v>147</v>
      </c>
      <c r="B3" s="264" t="s">
        <v>148</v>
      </c>
      <c r="C3" s="264"/>
      <c r="D3" s="264"/>
      <c r="E3" s="264"/>
      <c r="F3" s="162" t="s">
        <v>149</v>
      </c>
      <c r="G3" s="141"/>
    </row>
    <row r="4" spans="1:7" ht="30.75" customHeight="1">
      <c r="A4" s="263"/>
      <c r="B4" s="156" t="s">
        <v>150</v>
      </c>
      <c r="C4" s="156" t="s">
        <v>151</v>
      </c>
      <c r="D4" s="156" t="s">
        <v>152</v>
      </c>
      <c r="E4" s="156" t="s">
        <v>153</v>
      </c>
      <c r="F4" s="157"/>
      <c r="G4" s="141"/>
    </row>
    <row r="5" spans="1:7" ht="76.5" customHeight="1">
      <c r="A5" s="158" t="s">
        <v>154</v>
      </c>
      <c r="B5" s="165"/>
      <c r="C5" s="166"/>
      <c r="D5" s="166">
        <v>7.8</v>
      </c>
      <c r="E5" s="165">
        <v>10</v>
      </c>
      <c r="F5" s="160" t="s">
        <v>155</v>
      </c>
      <c r="G5" s="141"/>
    </row>
    <row r="6" spans="1:7" ht="76.5" customHeight="1">
      <c r="A6" s="158" t="s">
        <v>156</v>
      </c>
      <c r="B6" s="165" t="s">
        <v>157</v>
      </c>
      <c r="C6" s="167">
        <v>1.3</v>
      </c>
      <c r="D6" s="161" t="s">
        <v>158</v>
      </c>
      <c r="E6" s="159">
        <v>7.9</v>
      </c>
      <c r="F6" s="160" t="s">
        <v>155</v>
      </c>
      <c r="G6" s="141"/>
    </row>
    <row r="7" spans="1:7" ht="76.5" customHeight="1">
      <c r="A7" s="158" t="s">
        <v>159</v>
      </c>
      <c r="B7" s="165"/>
      <c r="C7" s="165"/>
      <c r="D7" s="165">
        <v>11</v>
      </c>
      <c r="E7" s="165" t="s">
        <v>160</v>
      </c>
      <c r="F7" s="160" t="s">
        <v>155</v>
      </c>
      <c r="G7" s="141"/>
    </row>
    <row r="8" spans="1:7" ht="76.5" customHeight="1">
      <c r="A8" s="158" t="s">
        <v>161</v>
      </c>
      <c r="B8" s="165"/>
      <c r="C8" s="165">
        <v>3</v>
      </c>
      <c r="D8" s="165">
        <v>1.2</v>
      </c>
      <c r="E8" s="165"/>
      <c r="F8" s="160" t="s">
        <v>155</v>
      </c>
      <c r="G8" s="141"/>
    </row>
    <row r="9" spans="1:7" ht="76.5" customHeight="1">
      <c r="A9" s="158" t="s">
        <v>162</v>
      </c>
      <c r="B9" s="165"/>
      <c r="C9" s="165">
        <v>4</v>
      </c>
      <c r="D9" s="165">
        <v>23</v>
      </c>
      <c r="E9" s="165" t="s">
        <v>163</v>
      </c>
      <c r="F9" s="160" t="s">
        <v>155</v>
      </c>
      <c r="G9" s="141"/>
    </row>
    <row r="10" spans="1:7" ht="76.5" customHeight="1">
      <c r="A10" s="158" t="s">
        <v>164</v>
      </c>
      <c r="B10" s="165">
        <v>10</v>
      </c>
      <c r="C10" s="165"/>
      <c r="D10" s="165" t="s">
        <v>165</v>
      </c>
      <c r="E10" s="165" t="s">
        <v>166</v>
      </c>
      <c r="F10" s="160" t="s">
        <v>155</v>
      </c>
      <c r="G10" s="141"/>
    </row>
    <row r="11" spans="1:7" ht="76.5" customHeight="1">
      <c r="A11" s="158" t="s">
        <v>167</v>
      </c>
      <c r="B11" s="165">
        <v>11</v>
      </c>
      <c r="C11" s="165">
        <v>1.5</v>
      </c>
      <c r="D11" s="165" t="s">
        <v>168</v>
      </c>
      <c r="E11" s="165" t="s">
        <v>169</v>
      </c>
      <c r="F11" s="160" t="s">
        <v>155</v>
      </c>
    </row>
    <row r="12" spans="1:7" ht="76.5" customHeight="1">
      <c r="A12" s="158" t="s">
        <v>170</v>
      </c>
      <c r="B12" s="165">
        <v>15.16</v>
      </c>
      <c r="C12" s="165">
        <v>1</v>
      </c>
      <c r="D12" s="165" t="s">
        <v>171</v>
      </c>
      <c r="E12" s="165" t="s">
        <v>172</v>
      </c>
      <c r="F12" s="160" t="s">
        <v>155</v>
      </c>
    </row>
    <row r="13" spans="1:7" ht="76.5" customHeight="1">
      <c r="A13" s="158" t="s">
        <v>173</v>
      </c>
      <c r="B13" s="165" t="s">
        <v>174</v>
      </c>
      <c r="C13" s="165" t="s">
        <v>175</v>
      </c>
      <c r="D13" s="165"/>
      <c r="E13" s="165">
        <v>15</v>
      </c>
      <c r="F13" s="160" t="s">
        <v>176</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244DAFE3-A04A-417C-941C-1765D49EBE5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3" xr:uid="{86E4B6B9-6652-433C-A9CA-31EF57FB0A7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8"/>
  <sheetViews>
    <sheetView showGridLines="0" topLeftCell="B37" zoomScale="55" zoomScaleNormal="55" workbookViewId="0">
      <selection activeCell="F41" sqref="F41:G41"/>
    </sheetView>
  </sheetViews>
  <sheetFormatPr baseColWidth="10" defaultColWidth="11.42578125" defaultRowHeight="14.25"/>
  <cols>
    <col min="1" max="1" width="2.7109375" style="19" customWidth="1"/>
    <col min="2" max="2" width="24.7109375" style="19" customWidth="1"/>
    <col min="3" max="3" width="11.28515625" style="45" customWidth="1"/>
    <col min="4" max="4" width="19.28515625" style="45" customWidth="1"/>
    <col min="5" max="5" width="7.5703125" style="19" customWidth="1"/>
    <col min="6" max="6" width="24.7109375" style="19" customWidth="1"/>
    <col min="7" max="7" width="79.140625" style="19" customWidth="1"/>
    <col min="8" max="8" width="11.42578125" style="19"/>
    <col min="9" max="9" width="32" style="19" customWidth="1"/>
    <col min="10" max="16384" width="11.42578125" style="19"/>
  </cols>
  <sheetData>
    <row r="1" spans="2:9" ht="15" thickBot="1"/>
    <row r="2" spans="2:9" ht="18">
      <c r="B2" s="303" t="s">
        <v>177</v>
      </c>
      <c r="C2" s="304"/>
      <c r="D2" s="304"/>
      <c r="E2" s="304"/>
      <c r="F2" s="304"/>
      <c r="G2" s="305"/>
    </row>
    <row r="3" spans="2:9" ht="15">
      <c r="B3" s="306" t="s">
        <v>178</v>
      </c>
      <c r="C3" s="307"/>
      <c r="D3" s="308"/>
      <c r="E3" s="308"/>
      <c r="F3" s="308"/>
      <c r="G3" s="309"/>
    </row>
    <row r="4" spans="2:9" ht="51.75" customHeight="1">
      <c r="B4" s="310" t="s">
        <v>179</v>
      </c>
      <c r="C4" s="311"/>
      <c r="D4" s="311"/>
      <c r="E4" s="311"/>
      <c r="F4" s="311"/>
      <c r="G4" s="312"/>
    </row>
    <row r="5" spans="2:9" ht="15">
      <c r="B5" s="169"/>
      <c r="C5" s="170"/>
      <c r="D5" s="171"/>
      <c r="E5" s="172"/>
      <c r="F5" s="172"/>
      <c r="G5" s="173"/>
    </row>
    <row r="6" spans="2:9" ht="16.5" customHeight="1">
      <c r="B6" s="313" t="s">
        <v>180</v>
      </c>
      <c r="C6" s="314"/>
      <c r="D6" s="314"/>
      <c r="E6" s="314"/>
      <c r="F6" s="314"/>
      <c r="G6" s="315"/>
    </row>
    <row r="7" spans="2:9" ht="76.5" customHeight="1">
      <c r="B7" s="313"/>
      <c r="C7" s="314"/>
      <c r="D7" s="314"/>
      <c r="E7" s="314"/>
      <c r="F7" s="314"/>
      <c r="G7" s="315"/>
    </row>
    <row r="8" spans="2:9">
      <c r="B8" s="114"/>
      <c r="C8" s="174" t="s">
        <v>181</v>
      </c>
      <c r="D8" s="316" t="s">
        <v>182</v>
      </c>
      <c r="E8" s="317"/>
      <c r="F8" s="318" t="s">
        <v>183</v>
      </c>
      <c r="G8" s="319"/>
    </row>
    <row r="9" spans="2:9" ht="15" customHeight="1">
      <c r="B9" s="114"/>
      <c r="C9" s="108">
        <v>5</v>
      </c>
      <c r="D9" s="299" t="s">
        <v>184</v>
      </c>
      <c r="E9" s="300"/>
      <c r="F9" s="293" t="s">
        <v>185</v>
      </c>
      <c r="G9" s="283"/>
      <c r="H9" s="302"/>
      <c r="I9" s="302"/>
    </row>
    <row r="10" spans="2:9">
      <c r="B10" s="114"/>
      <c r="C10" s="108">
        <v>5</v>
      </c>
      <c r="D10" s="299" t="s">
        <v>186</v>
      </c>
      <c r="E10" s="300"/>
      <c r="F10" s="293" t="s">
        <v>187</v>
      </c>
      <c r="G10" s="283"/>
      <c r="H10" s="302"/>
      <c r="I10" s="302"/>
    </row>
    <row r="11" spans="2:9">
      <c r="B11" s="114"/>
      <c r="C11" s="108">
        <v>5</v>
      </c>
      <c r="D11" s="299" t="s">
        <v>188</v>
      </c>
      <c r="E11" s="300"/>
      <c r="F11" s="293" t="s">
        <v>189</v>
      </c>
      <c r="G11" s="283"/>
      <c r="H11" s="302"/>
      <c r="I11" s="302"/>
    </row>
    <row r="12" spans="2:9" ht="27.75" customHeight="1">
      <c r="B12" s="114"/>
      <c r="C12" s="108">
        <v>5</v>
      </c>
      <c r="D12" s="299" t="s">
        <v>190</v>
      </c>
      <c r="E12" s="300"/>
      <c r="F12" s="293" t="s">
        <v>191</v>
      </c>
      <c r="G12" s="283"/>
      <c r="H12" s="302"/>
      <c r="I12" s="302"/>
    </row>
    <row r="13" spans="2:9">
      <c r="B13" s="114"/>
      <c r="C13" s="108">
        <v>5</v>
      </c>
      <c r="D13" s="299" t="s">
        <v>192</v>
      </c>
      <c r="E13" s="300"/>
      <c r="F13" s="293" t="s">
        <v>193</v>
      </c>
      <c r="G13" s="283"/>
      <c r="H13" s="302"/>
      <c r="I13" s="302"/>
    </row>
    <row r="14" spans="2:9" ht="41.25" customHeight="1">
      <c r="B14" s="114"/>
      <c r="C14" s="108">
        <v>5</v>
      </c>
      <c r="D14" s="299" t="s">
        <v>194</v>
      </c>
      <c r="E14" s="300"/>
      <c r="F14" s="293" t="s">
        <v>195</v>
      </c>
      <c r="G14" s="283"/>
      <c r="H14" s="302"/>
      <c r="I14" s="302"/>
    </row>
    <row r="15" spans="2:9" ht="41.25" customHeight="1">
      <c r="B15" s="114"/>
      <c r="C15" s="108">
        <v>5</v>
      </c>
      <c r="D15" s="294" t="s">
        <v>196</v>
      </c>
      <c r="E15" s="295"/>
      <c r="F15" s="293" t="s">
        <v>197</v>
      </c>
      <c r="G15" s="283"/>
      <c r="H15" s="302"/>
      <c r="I15" s="302"/>
    </row>
    <row r="16" spans="2:9" ht="51.75" customHeight="1">
      <c r="B16" s="114"/>
      <c r="C16" s="108">
        <v>5</v>
      </c>
      <c r="D16" s="295" t="s">
        <v>198</v>
      </c>
      <c r="E16" s="301"/>
      <c r="F16" s="293" t="s">
        <v>199</v>
      </c>
      <c r="G16" s="283"/>
      <c r="H16" s="302"/>
      <c r="I16" s="302"/>
    </row>
    <row r="17" spans="2:9" ht="51.75" customHeight="1">
      <c r="B17" s="114"/>
      <c r="C17" s="108">
        <v>5</v>
      </c>
      <c r="D17" s="294" t="s">
        <v>200</v>
      </c>
      <c r="E17" s="295"/>
      <c r="F17" s="293" t="s">
        <v>201</v>
      </c>
      <c r="G17" s="283"/>
      <c r="H17" s="302"/>
      <c r="I17" s="302"/>
    </row>
    <row r="18" spans="2:9" ht="51.75" customHeight="1">
      <c r="B18" s="114"/>
      <c r="C18" s="108">
        <v>5</v>
      </c>
      <c r="D18" s="111" t="s">
        <v>202</v>
      </c>
      <c r="E18" s="112"/>
      <c r="F18" s="293" t="s">
        <v>203</v>
      </c>
      <c r="G18" s="283"/>
      <c r="H18" s="302"/>
      <c r="I18" s="302"/>
    </row>
    <row r="19" spans="2:9" ht="51.75" customHeight="1">
      <c r="B19" s="114"/>
      <c r="C19" s="108">
        <v>5</v>
      </c>
      <c r="D19" s="111" t="s">
        <v>204</v>
      </c>
      <c r="E19" s="112"/>
      <c r="F19" s="293" t="s">
        <v>205</v>
      </c>
      <c r="G19" s="283"/>
      <c r="H19" s="302"/>
      <c r="I19" s="302"/>
    </row>
    <row r="20" spans="2:9" ht="66.75" customHeight="1">
      <c r="B20" s="114"/>
      <c r="C20" s="108">
        <v>5</v>
      </c>
      <c r="D20" s="294" t="s">
        <v>206</v>
      </c>
      <c r="E20" s="295"/>
      <c r="F20" s="293" t="s">
        <v>207</v>
      </c>
      <c r="G20" s="283"/>
      <c r="H20" s="302"/>
      <c r="I20" s="302"/>
    </row>
    <row r="21" spans="2:9" ht="36" customHeight="1">
      <c r="B21" s="114"/>
      <c r="C21" s="108">
        <v>5</v>
      </c>
      <c r="D21" s="296" t="s">
        <v>208</v>
      </c>
      <c r="E21" s="297"/>
      <c r="F21" s="293" t="s">
        <v>209</v>
      </c>
      <c r="G21" s="283"/>
      <c r="H21" s="320"/>
      <c r="I21" s="320"/>
    </row>
    <row r="22" spans="2:9" ht="26.25" customHeight="1">
      <c r="B22" s="114"/>
      <c r="C22" s="108">
        <v>5</v>
      </c>
      <c r="D22" s="298" t="s">
        <v>210</v>
      </c>
      <c r="E22" s="298"/>
      <c r="F22" s="282" t="s">
        <v>211</v>
      </c>
      <c r="G22" s="283"/>
      <c r="H22" s="302"/>
      <c r="I22" s="302"/>
    </row>
    <row r="23" spans="2:9" ht="26.25" customHeight="1">
      <c r="B23" s="114"/>
      <c r="C23" s="108">
        <v>5</v>
      </c>
      <c r="D23" s="298" t="s">
        <v>212</v>
      </c>
      <c r="E23" s="298"/>
      <c r="F23" s="282" t="s">
        <v>213</v>
      </c>
      <c r="G23" s="283"/>
      <c r="H23" s="302"/>
      <c r="I23" s="302"/>
    </row>
    <row r="24" spans="2:9" ht="26.25" customHeight="1">
      <c r="B24" s="114"/>
      <c r="C24" s="108">
        <v>5</v>
      </c>
      <c r="D24" s="280" t="s">
        <v>214</v>
      </c>
      <c r="E24" s="281"/>
      <c r="F24" s="282" t="s">
        <v>215</v>
      </c>
      <c r="G24" s="283"/>
      <c r="H24" s="302"/>
      <c r="I24" s="302"/>
    </row>
    <row r="25" spans="2:9" ht="27" customHeight="1">
      <c r="B25" s="115"/>
      <c r="C25" s="284" t="s">
        <v>216</v>
      </c>
      <c r="D25" s="285"/>
      <c r="E25" s="285"/>
      <c r="F25" s="285"/>
      <c r="G25" s="286"/>
    </row>
    <row r="26" spans="2:9" ht="27" customHeight="1">
      <c r="B26" s="287" t="s">
        <v>217</v>
      </c>
      <c r="C26" s="288"/>
      <c r="D26" s="288"/>
      <c r="E26" s="288"/>
      <c r="F26" s="288"/>
      <c r="G26" s="289"/>
    </row>
    <row r="27" spans="2:9" ht="10.5" customHeight="1">
      <c r="B27" s="116"/>
      <c r="D27" s="117"/>
      <c r="E27" s="118"/>
      <c r="F27" s="119"/>
      <c r="G27" s="119"/>
    </row>
    <row r="28" spans="2:9">
      <c r="B28" s="116"/>
      <c r="C28" s="120"/>
      <c r="D28" s="290" t="s">
        <v>182</v>
      </c>
      <c r="E28" s="290"/>
      <c r="F28" s="291" t="s">
        <v>183</v>
      </c>
      <c r="G28" s="292"/>
    </row>
    <row r="29" spans="2:9">
      <c r="B29" s="116"/>
      <c r="D29" s="269" t="s">
        <v>184</v>
      </c>
      <c r="E29" s="269"/>
      <c r="F29" s="270" t="s">
        <v>218</v>
      </c>
      <c r="G29" s="271"/>
      <c r="H29" s="302"/>
      <c r="I29" s="302"/>
    </row>
    <row r="30" spans="2:9">
      <c r="B30" s="116"/>
      <c r="D30" s="269" t="s">
        <v>186</v>
      </c>
      <c r="E30" s="269"/>
      <c r="F30" s="270" t="s">
        <v>219</v>
      </c>
      <c r="G30" s="271"/>
      <c r="H30" s="302"/>
      <c r="I30" s="302"/>
    </row>
    <row r="31" spans="2:9">
      <c r="B31" s="116"/>
      <c r="D31" s="269" t="s">
        <v>188</v>
      </c>
      <c r="E31" s="269"/>
      <c r="F31" s="270" t="s">
        <v>220</v>
      </c>
      <c r="G31" s="271"/>
      <c r="H31" s="302"/>
      <c r="I31" s="302"/>
    </row>
    <row r="32" spans="2:9">
      <c r="B32" s="116"/>
      <c r="D32" s="269" t="s">
        <v>190</v>
      </c>
      <c r="E32" s="269"/>
      <c r="F32" s="270" t="s">
        <v>221</v>
      </c>
      <c r="G32" s="271"/>
      <c r="H32" s="302"/>
      <c r="I32" s="302"/>
    </row>
    <row r="33" spans="2:9">
      <c r="B33" s="116"/>
      <c r="D33" s="269" t="s">
        <v>192</v>
      </c>
      <c r="E33" s="269"/>
      <c r="F33" s="270" t="s">
        <v>222</v>
      </c>
      <c r="G33" s="271"/>
      <c r="H33" s="302"/>
      <c r="I33" s="302"/>
    </row>
    <row r="34" spans="2:9" ht="40.9" customHeight="1">
      <c r="B34" s="116"/>
      <c r="D34" s="269" t="s">
        <v>223</v>
      </c>
      <c r="E34" s="269"/>
      <c r="F34" s="270" t="s">
        <v>224</v>
      </c>
      <c r="G34" s="271"/>
      <c r="H34" s="302"/>
      <c r="I34" s="302"/>
    </row>
    <row r="35" spans="2:9" ht="42" customHeight="1">
      <c r="B35" s="107"/>
      <c r="C35" s="121"/>
      <c r="D35" s="269" t="s">
        <v>225</v>
      </c>
      <c r="E35" s="269"/>
      <c r="F35" s="270" t="s">
        <v>226</v>
      </c>
      <c r="G35" s="271"/>
      <c r="H35" s="321"/>
      <c r="I35" s="321"/>
    </row>
    <row r="36" spans="2:9" ht="30.75" customHeight="1">
      <c r="B36" s="107"/>
      <c r="C36" s="121"/>
      <c r="D36" s="269" t="s">
        <v>227</v>
      </c>
      <c r="E36" s="269"/>
      <c r="F36" s="278" t="s">
        <v>228</v>
      </c>
      <c r="G36" s="279"/>
      <c r="H36" s="321"/>
      <c r="I36" s="321"/>
    </row>
    <row r="37" spans="2:9" ht="33" customHeight="1">
      <c r="B37" s="107"/>
      <c r="C37" s="121"/>
      <c r="D37" s="269" t="s">
        <v>229</v>
      </c>
      <c r="E37" s="269"/>
      <c r="F37" s="278" t="s">
        <v>228</v>
      </c>
      <c r="G37" s="279"/>
      <c r="H37" s="321"/>
      <c r="I37" s="321"/>
    </row>
    <row r="38" spans="2:9" ht="30" customHeight="1">
      <c r="B38" s="107"/>
      <c r="C38" s="121"/>
      <c r="D38" s="269" t="s">
        <v>230</v>
      </c>
      <c r="E38" s="269"/>
      <c r="F38" s="278" t="s">
        <v>228</v>
      </c>
      <c r="G38" s="279"/>
      <c r="H38" s="321"/>
      <c r="I38" s="321"/>
    </row>
    <row r="39" spans="2:9" ht="30" customHeight="1">
      <c r="B39" s="107"/>
      <c r="C39" s="121"/>
      <c r="D39" s="269" t="s">
        <v>231</v>
      </c>
      <c r="E39" s="269"/>
      <c r="F39" s="278" t="s">
        <v>228</v>
      </c>
      <c r="G39" s="279"/>
      <c r="H39" s="321"/>
      <c r="I39" s="321"/>
    </row>
    <row r="40" spans="2:9" ht="30" customHeight="1">
      <c r="B40" s="107"/>
      <c r="C40" s="121"/>
      <c r="D40" s="265" t="s">
        <v>232</v>
      </c>
      <c r="E40" s="266"/>
      <c r="F40" s="270" t="s">
        <v>233</v>
      </c>
      <c r="G40" s="271"/>
      <c r="H40" s="321"/>
      <c r="I40" s="321"/>
    </row>
    <row r="41" spans="2:9" ht="35.25" customHeight="1">
      <c r="B41" s="107"/>
      <c r="C41" s="121"/>
      <c r="D41" s="269" t="s">
        <v>234</v>
      </c>
      <c r="E41" s="269"/>
      <c r="F41" s="270" t="s">
        <v>235</v>
      </c>
      <c r="G41" s="271"/>
      <c r="H41" s="321"/>
      <c r="I41" s="321"/>
    </row>
    <row r="42" spans="2:9" ht="31.5" customHeight="1">
      <c r="B42" s="107"/>
      <c r="C42" s="121"/>
      <c r="D42" s="269" t="s">
        <v>227</v>
      </c>
      <c r="E42" s="269"/>
      <c r="F42" s="278" t="s">
        <v>228</v>
      </c>
      <c r="G42" s="279"/>
      <c r="H42" s="321"/>
      <c r="I42" s="321"/>
    </row>
    <row r="43" spans="2:9" ht="35.25" customHeight="1">
      <c r="B43" s="107"/>
      <c r="C43" s="121"/>
      <c r="D43" s="269" t="s">
        <v>236</v>
      </c>
      <c r="E43" s="269"/>
      <c r="F43" s="278" t="s">
        <v>228</v>
      </c>
      <c r="G43" s="279"/>
      <c r="H43" s="321"/>
      <c r="I43" s="321"/>
    </row>
    <row r="44" spans="2:9" ht="57" customHeight="1">
      <c r="B44" s="107"/>
      <c r="C44" s="121"/>
      <c r="D44" s="269" t="s">
        <v>231</v>
      </c>
      <c r="E44" s="269"/>
      <c r="F44" s="278" t="s">
        <v>228</v>
      </c>
      <c r="G44" s="279"/>
      <c r="H44" s="321"/>
      <c r="I44" s="321"/>
    </row>
    <row r="45" spans="2:9" ht="32.25" customHeight="1">
      <c r="B45" s="107"/>
      <c r="C45" s="121"/>
      <c r="D45" s="269" t="s">
        <v>229</v>
      </c>
      <c r="E45" s="269"/>
      <c r="F45" s="278" t="s">
        <v>228</v>
      </c>
      <c r="G45" s="279"/>
      <c r="H45" s="321"/>
      <c r="I45" s="321"/>
    </row>
    <row r="46" spans="2:9" ht="32.25" customHeight="1">
      <c r="B46" s="107"/>
      <c r="C46" s="121"/>
      <c r="D46" s="265" t="s">
        <v>237</v>
      </c>
      <c r="E46" s="266"/>
      <c r="F46" s="267" t="s">
        <v>238</v>
      </c>
      <c r="G46" s="268"/>
      <c r="H46" s="321"/>
      <c r="I46" s="321"/>
    </row>
    <row r="47" spans="2:9" ht="32.25" customHeight="1">
      <c r="B47" s="107"/>
      <c r="C47" s="121"/>
      <c r="D47" s="269" t="s">
        <v>239</v>
      </c>
      <c r="E47" s="269"/>
      <c r="F47" s="270" t="s">
        <v>240</v>
      </c>
      <c r="G47" s="271"/>
      <c r="H47" s="321"/>
      <c r="I47" s="321"/>
    </row>
    <row r="48" spans="2:9" ht="32.25" customHeight="1">
      <c r="B48" s="107"/>
      <c r="C48" s="121"/>
      <c r="D48" s="269" t="s">
        <v>241</v>
      </c>
      <c r="E48" s="269"/>
      <c r="F48" s="270" t="s">
        <v>242</v>
      </c>
      <c r="G48" s="271"/>
      <c r="H48" s="321"/>
      <c r="I48" s="321"/>
    </row>
    <row r="49" spans="2:9" ht="32.25" customHeight="1">
      <c r="B49" s="107"/>
      <c r="C49" s="121"/>
      <c r="D49" s="269" t="s">
        <v>243</v>
      </c>
      <c r="E49" s="269"/>
      <c r="F49" s="270" t="s">
        <v>244</v>
      </c>
      <c r="G49" s="271"/>
      <c r="H49" s="321"/>
      <c r="I49" s="321"/>
    </row>
    <row r="50" spans="2:9" ht="15" customHeight="1">
      <c r="B50" s="107"/>
      <c r="C50" s="121"/>
      <c r="D50" s="117"/>
      <c r="E50" s="117"/>
      <c r="F50" s="119"/>
      <c r="G50" s="168"/>
      <c r="H50" s="321"/>
      <c r="I50" s="321"/>
    </row>
    <row r="51" spans="2:9" ht="19.5" customHeight="1">
      <c r="B51" s="107"/>
      <c r="C51" s="121"/>
      <c r="D51" s="117"/>
      <c r="E51" s="117"/>
      <c r="F51" s="119"/>
      <c r="G51" s="168"/>
    </row>
    <row r="52" spans="2:9" ht="20.25" customHeight="1">
      <c r="B52" s="107"/>
      <c r="C52" s="121"/>
      <c r="D52" s="117"/>
      <c r="E52" s="117"/>
      <c r="F52" s="119"/>
      <c r="G52" s="168"/>
    </row>
    <row r="53" spans="2:9" ht="21.75" customHeight="1">
      <c r="B53" s="272" t="s">
        <v>245</v>
      </c>
      <c r="C53" s="273"/>
      <c r="D53" s="273"/>
      <c r="E53" s="273"/>
      <c r="F53" s="273"/>
      <c r="G53" s="274"/>
    </row>
    <row r="54" spans="2:9" ht="21.75" customHeight="1">
      <c r="B54" s="272" t="s">
        <v>246</v>
      </c>
      <c r="C54" s="273"/>
      <c r="D54" s="273"/>
      <c r="E54" s="273"/>
      <c r="F54" s="273"/>
      <c r="G54" s="274"/>
    </row>
    <row r="55" spans="2:9" ht="20.25" customHeight="1">
      <c r="B55" s="272" t="s">
        <v>247</v>
      </c>
      <c r="C55" s="273"/>
      <c r="D55" s="273"/>
      <c r="E55" s="273"/>
      <c r="F55" s="273"/>
      <c r="G55" s="274"/>
    </row>
    <row r="56" spans="2:9" ht="20.25" customHeight="1">
      <c r="B56" s="272" t="s">
        <v>248</v>
      </c>
      <c r="C56" s="273"/>
      <c r="D56" s="273"/>
      <c r="E56" s="273"/>
      <c r="F56" s="273"/>
      <c r="G56" s="274"/>
    </row>
    <row r="57" spans="2:9" ht="18" customHeight="1" thickBot="1">
      <c r="B57" s="275" t="s">
        <v>249</v>
      </c>
      <c r="C57" s="276"/>
      <c r="D57" s="276"/>
      <c r="E57" s="276"/>
      <c r="F57" s="276"/>
      <c r="G57" s="277"/>
    </row>
    <row r="58" spans="2:9">
      <c r="B58" s="122"/>
      <c r="C58" s="123"/>
      <c r="D58" s="122"/>
      <c r="E58" s="122"/>
      <c r="F58" s="122"/>
      <c r="G58" s="122"/>
    </row>
  </sheetData>
  <mergeCells count="125">
    <mergeCell ref="H48:I48"/>
    <mergeCell ref="H49:I49"/>
    <mergeCell ref="H50:I50"/>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H24:I24"/>
    <mergeCell ref="H29:I29"/>
    <mergeCell ref="H30:I30"/>
    <mergeCell ref="H31:I31"/>
    <mergeCell ref="H32:I32"/>
    <mergeCell ref="H19:I19"/>
    <mergeCell ref="H20:I20"/>
    <mergeCell ref="H21:I21"/>
    <mergeCell ref="H22:I22"/>
    <mergeCell ref="H23:I23"/>
    <mergeCell ref="H14:I14"/>
    <mergeCell ref="H15:I15"/>
    <mergeCell ref="H16:I16"/>
    <mergeCell ref="H17:I17"/>
    <mergeCell ref="H18:I18"/>
    <mergeCell ref="H9:I9"/>
    <mergeCell ref="H10:I10"/>
    <mergeCell ref="H11:I11"/>
    <mergeCell ref="H12:I12"/>
    <mergeCell ref="H13:I13"/>
    <mergeCell ref="B2:G2"/>
    <mergeCell ref="B3:G3"/>
    <mergeCell ref="B4:G4"/>
    <mergeCell ref="B6: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F18:G18"/>
    <mergeCell ref="F19:G19"/>
    <mergeCell ref="D20:E20"/>
    <mergeCell ref="F20:G20"/>
    <mergeCell ref="D21:E21"/>
    <mergeCell ref="F21:G21"/>
    <mergeCell ref="D22:E22"/>
    <mergeCell ref="F22:G22"/>
    <mergeCell ref="D23:E23"/>
    <mergeCell ref="F23:G23"/>
    <mergeCell ref="D24:E24"/>
    <mergeCell ref="F24:G24"/>
    <mergeCell ref="C25:G25"/>
    <mergeCell ref="B26:G26"/>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B55:G55"/>
    <mergeCell ref="B56:G56"/>
    <mergeCell ref="B57:G57"/>
    <mergeCell ref="D48:E48"/>
    <mergeCell ref="F48:G48"/>
    <mergeCell ref="D49:E49"/>
    <mergeCell ref="F49:G49"/>
    <mergeCell ref="B53:G53"/>
    <mergeCell ref="B54:G5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25"/>
  <sheetViews>
    <sheetView showGridLines="0" topLeftCell="A2" zoomScale="70" zoomScaleNormal="70" zoomScalePageLayoutView="50" workbookViewId="0">
      <selection activeCell="D11" sqref="D11"/>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1.28515625" customWidth="1"/>
    <col min="13" max="13" width="25.5703125" customWidth="1"/>
    <col min="14" max="14" width="26.28515625" customWidth="1"/>
    <col min="15" max="15" width="10.7109375" hidden="1" customWidth="1"/>
    <col min="16" max="257" width="11.42578125" style="20"/>
    <col min="258" max="16384" width="11.42578125" style="25"/>
  </cols>
  <sheetData>
    <row r="1" spans="1:257" s="22" customFormat="1" ht="27">
      <c r="A1" s="332"/>
      <c r="B1" s="332"/>
      <c r="C1" s="332"/>
      <c r="D1" s="176"/>
      <c r="E1" s="177"/>
      <c r="F1" s="177"/>
      <c r="G1" s="177"/>
      <c r="H1" s="177"/>
      <c r="I1" s="177"/>
      <c r="J1" s="177"/>
      <c r="K1" s="177"/>
      <c r="L1" s="177"/>
      <c r="M1" s="177"/>
      <c r="N1" s="177"/>
      <c r="O1" s="177"/>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row>
    <row r="2" spans="1:257" s="22" customFormat="1" ht="27">
      <c r="A2" s="332"/>
      <c r="B2" s="332"/>
      <c r="C2" s="332"/>
      <c r="D2" s="176"/>
      <c r="E2" s="177"/>
      <c r="F2" s="177"/>
      <c r="G2" s="177"/>
      <c r="H2" s="177"/>
      <c r="I2" s="177"/>
      <c r="J2" s="177"/>
      <c r="K2" s="177"/>
      <c r="L2" s="177"/>
      <c r="M2" s="177"/>
      <c r="N2" s="177"/>
      <c r="O2" s="177"/>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row>
    <row r="3" spans="1:257" s="22" customFormat="1" ht="27">
      <c r="A3" s="178"/>
      <c r="B3" s="178"/>
      <c r="C3" s="178"/>
      <c r="D3" s="176"/>
      <c r="E3" s="177"/>
      <c r="F3" s="177"/>
      <c r="G3" s="177"/>
      <c r="H3" s="177"/>
      <c r="I3" s="177"/>
      <c r="J3" s="177"/>
      <c r="K3" s="177"/>
      <c r="L3" s="177"/>
      <c r="M3" s="177"/>
      <c r="N3" s="177"/>
      <c r="O3" s="177"/>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row>
    <row r="4" spans="1:257" s="22" customFormat="1" ht="18" customHeight="1">
      <c r="A4" s="333" t="s">
        <v>250</v>
      </c>
      <c r="B4" s="333"/>
      <c r="C4" s="333"/>
      <c r="D4" s="336" t="s">
        <v>251</v>
      </c>
      <c r="E4" s="336"/>
      <c r="F4" s="336"/>
      <c r="G4" s="336"/>
      <c r="H4" s="336"/>
      <c r="I4" s="336"/>
      <c r="J4" s="336"/>
      <c r="K4" s="336"/>
      <c r="L4" s="336"/>
      <c r="M4" s="336"/>
      <c r="N4" s="336"/>
      <c r="O4" s="336"/>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row>
    <row r="5" spans="1:257" s="22" customFormat="1" ht="38.450000000000003" customHeight="1">
      <c r="A5" s="333" t="s">
        <v>252</v>
      </c>
      <c r="B5" s="333"/>
      <c r="C5" s="333"/>
      <c r="D5" s="337" t="s">
        <v>35</v>
      </c>
      <c r="E5" s="337"/>
      <c r="F5" s="337"/>
      <c r="G5" s="337"/>
      <c r="H5" s="337"/>
      <c r="I5" s="337"/>
      <c r="J5" s="337"/>
      <c r="K5" s="337"/>
      <c r="L5" s="337"/>
      <c r="M5" s="337"/>
      <c r="N5" s="337"/>
      <c r="O5" s="337"/>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row>
    <row r="6" spans="1:257" s="22" customFormat="1" ht="18">
      <c r="A6" s="333" t="s">
        <v>253</v>
      </c>
      <c r="B6" s="333"/>
      <c r="C6" s="333"/>
      <c r="D6" s="179" t="s">
        <v>254</v>
      </c>
      <c r="E6" s="179"/>
      <c r="F6" s="179"/>
      <c r="G6" s="179"/>
      <c r="H6" s="179"/>
      <c r="I6" s="179"/>
      <c r="J6" s="179"/>
      <c r="K6" s="179"/>
      <c r="L6" s="179"/>
      <c r="M6" s="179"/>
      <c r="N6" s="179"/>
      <c r="O6" s="179"/>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row>
    <row r="7" spans="1:257" s="22" customFormat="1" ht="15.6" customHeight="1">
      <c r="A7" s="180" t="s">
        <v>255</v>
      </c>
      <c r="B7" s="180"/>
      <c r="C7" s="180"/>
      <c r="D7" s="331" t="s">
        <v>256</v>
      </c>
      <c r="E7" s="331" t="s">
        <v>257</v>
      </c>
      <c r="F7" s="331"/>
      <c r="G7" s="331"/>
      <c r="H7" s="331"/>
      <c r="I7" s="331" t="s">
        <v>258</v>
      </c>
      <c r="J7" s="331"/>
      <c r="K7" s="331"/>
      <c r="L7" s="331"/>
      <c r="M7" s="331"/>
      <c r="N7" s="339" t="s">
        <v>259</v>
      </c>
      <c r="O7" s="339"/>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row>
    <row r="8" spans="1:257" s="22" customFormat="1" ht="17.25" customHeight="1">
      <c r="A8" s="334" t="s">
        <v>260</v>
      </c>
      <c r="B8" s="330" t="s">
        <v>261</v>
      </c>
      <c r="C8" s="181" t="s">
        <v>262</v>
      </c>
      <c r="D8" s="331"/>
      <c r="E8" s="330" t="s">
        <v>198</v>
      </c>
      <c r="F8" s="330" t="s">
        <v>263</v>
      </c>
      <c r="G8" s="330" t="s">
        <v>264</v>
      </c>
      <c r="H8" s="330" t="s">
        <v>204</v>
      </c>
      <c r="I8" s="330" t="s">
        <v>265</v>
      </c>
      <c r="J8" s="182" t="s">
        <v>266</v>
      </c>
      <c r="K8" s="330" t="s">
        <v>258</v>
      </c>
      <c r="L8" s="330" t="s">
        <v>267</v>
      </c>
      <c r="M8" s="330" t="s">
        <v>268</v>
      </c>
      <c r="N8" s="338" t="s">
        <v>269</v>
      </c>
      <c r="O8" s="338" t="s">
        <v>270</v>
      </c>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row>
    <row r="9" spans="1:257" s="24" customFormat="1" ht="90.75" customHeight="1">
      <c r="A9" s="334"/>
      <c r="B9" s="331"/>
      <c r="C9" s="182" t="s">
        <v>271</v>
      </c>
      <c r="D9" s="331"/>
      <c r="E9" s="330"/>
      <c r="F9" s="330"/>
      <c r="G9" s="330"/>
      <c r="H9" s="330"/>
      <c r="I9" s="330"/>
      <c r="J9" s="182" t="s">
        <v>272</v>
      </c>
      <c r="K9" s="330" t="s">
        <v>273</v>
      </c>
      <c r="L9" s="330"/>
      <c r="M9" s="330" t="s">
        <v>273</v>
      </c>
      <c r="N9" s="338"/>
      <c r="O9" s="338"/>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row>
    <row r="10" spans="1:257" ht="45">
      <c r="A10" s="326">
        <v>1</v>
      </c>
      <c r="B10" s="326" t="s">
        <v>274</v>
      </c>
      <c r="C10" s="326" t="s">
        <v>275</v>
      </c>
      <c r="D10" s="184" t="s">
        <v>276</v>
      </c>
      <c r="E10" s="322">
        <v>4</v>
      </c>
      <c r="F10" s="322">
        <v>0</v>
      </c>
      <c r="G10" s="323">
        <f>+F10/E10</f>
        <v>0</v>
      </c>
      <c r="H10" s="32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83" t="s">
        <v>277</v>
      </c>
      <c r="J10" s="185" t="s">
        <v>278</v>
      </c>
      <c r="K10" s="183" t="str">
        <f>IFERROR(CONCATENATE(INDEX('8- Políticas de Administración '!$B$16:$F$53,MATCH('5- Identificación de Riesgos'!J10,'8- Políticas de Administración '!$C$16:$C$54,0),1)," - ",L10),"")</f>
        <v>Menor - 2</v>
      </c>
      <c r="L10" s="186">
        <f>IFERROR(VLOOKUP(INDEX('8- Políticas de Administración '!$B$16:$F$63,MATCH('5- Identificación de Riesgos'!J10,'8- Políticas de Administración '!$C$16:$C$64,0),1),'8- Políticas de Administración '!$B$16:$F$64,5,FALSE),"")</f>
        <v>2</v>
      </c>
      <c r="M10" s="326" t="str">
        <f>IFERROR(CONCATENATE(INDEX('8- Políticas de Administración '!$B$16:$F$53,MATCH(ROUND(AVERAGE(L10:L12),0),'8- Políticas de Administración '!$F$16:$F$53,0),1)," - ",ROUND(AVERAGE(L10:L12),0)),"")</f>
        <v>Menor - 2</v>
      </c>
      <c r="N10" s="326" t="str">
        <f>IFERROR(CONCATENATE(VLOOKUP((LEFT(H10,LEN(H10)-4)&amp;LEFT(M10,LEN(M10)-4)),'9- Matriz de Calor '!$D$18:$E$42,2,0)," - ",RIGHT(H10,1)*RIGHT(M10,1)),"")</f>
        <v>Bajo - 2</v>
      </c>
      <c r="O10" s="326">
        <f>RIGHT(H10,1)*RIGHT(M10,1)</f>
        <v>2</v>
      </c>
    </row>
    <row r="11" spans="1:257" ht="30">
      <c r="A11" s="326"/>
      <c r="B11" s="326"/>
      <c r="C11" s="326"/>
      <c r="D11" s="184" t="s">
        <v>279</v>
      </c>
      <c r="E11" s="322"/>
      <c r="F11" s="322"/>
      <c r="G11" s="323"/>
      <c r="H11" s="329"/>
      <c r="I11" s="183" t="s">
        <v>280</v>
      </c>
      <c r="J11" s="185" t="s">
        <v>281</v>
      </c>
      <c r="K11" s="183" t="str">
        <f>IFERROR(CONCATENATE(INDEX('8- Políticas de Administración '!$B$16:$F$53,MATCH('5- Identificación de Riesgos'!J11,'8- Políticas de Administración '!$C$16:$C$54,0),1)," - ",L11),"")</f>
        <v>Leve - 1</v>
      </c>
      <c r="L11" s="186">
        <f>IFERROR(VLOOKUP(INDEX('8- Políticas de Administración '!$B$16:$F$63,MATCH('5- Identificación de Riesgos'!J11,'8- Políticas de Administración '!$C$16:$C$64,0),1),'8- Políticas de Administración '!$B$16:$F$64,5,FALSE),"")</f>
        <v>1</v>
      </c>
      <c r="M11" s="326"/>
      <c r="N11" s="326"/>
      <c r="O11" s="326"/>
    </row>
    <row r="12" spans="1:257" ht="45">
      <c r="A12" s="326"/>
      <c r="B12" s="326"/>
      <c r="C12" s="326"/>
      <c r="D12" s="184" t="s">
        <v>282</v>
      </c>
      <c r="E12" s="322"/>
      <c r="F12" s="322"/>
      <c r="G12" s="323"/>
      <c r="H12" s="329"/>
      <c r="I12" s="183"/>
      <c r="J12" s="185"/>
      <c r="K12" s="183" t="str">
        <f>IFERROR(CONCATENATE(INDEX('8- Políticas de Administración '!$B$16:$F$53,MATCH('5- Identificación de Riesgos'!J12,'8- Políticas de Administración '!$C$16:$C$54,0),1)," - ",L12),"")</f>
        <v/>
      </c>
      <c r="L12" s="186" t="str">
        <f>IFERROR(VLOOKUP(INDEX('8- Políticas de Administración '!$B$16:$F$63,MATCH('5- Identificación de Riesgos'!J12,'8- Políticas de Administración '!$C$16:$C$64,0),1),'8- Políticas de Administración '!$B$16:$F$64,5,FALSE),"")</f>
        <v/>
      </c>
      <c r="M12" s="326"/>
      <c r="N12" s="326"/>
      <c r="O12" s="326"/>
    </row>
    <row r="13" spans="1:257" ht="45">
      <c r="A13" s="326">
        <v>2</v>
      </c>
      <c r="B13" s="325" t="s">
        <v>283</v>
      </c>
      <c r="C13" s="326" t="s">
        <v>284</v>
      </c>
      <c r="D13" s="184" t="s">
        <v>285</v>
      </c>
      <c r="E13" s="325">
        <v>4</v>
      </c>
      <c r="F13" s="326">
        <v>0</v>
      </c>
      <c r="G13" s="323">
        <f t="shared" ref="G13" si="0">+F13/E13</f>
        <v>0</v>
      </c>
      <c r="H13" s="329"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Muy Baja - 1</v>
      </c>
      <c r="I13" s="183" t="s">
        <v>286</v>
      </c>
      <c r="J13" s="185" t="s">
        <v>287</v>
      </c>
      <c r="K13" s="183" t="str">
        <f>IFERROR(CONCATENATE(INDEX('8- Políticas de Administración '!$B$16:$F$53,MATCH('5- Identificación de Riesgos'!J13,'8- Políticas de Administración '!$C$16:$C$54,0),1)," - ",L13),"")</f>
        <v>Leve - 1</v>
      </c>
      <c r="L13" s="186">
        <f>IFERROR(VLOOKUP(INDEX('8- Políticas de Administración '!$B$16:$F$63,MATCH('5- Identificación de Riesgos'!J13,'8- Políticas de Administración '!$C$16:$C$64,0),1),'8- Políticas de Administración '!$B$16:$F$64,5,FALSE),"")</f>
        <v>1</v>
      </c>
      <c r="M13" s="326" t="str">
        <f>IFERROR(CONCATENATE(INDEX('8- Políticas de Administración '!$B$16:$F$53,MATCH(ROUND(AVERAGE(L13:L15),0),'8- Políticas de Administración '!$F$16:$F$53,0),1)," - ",ROUND(AVERAGE(L13:L15),0)),"")</f>
        <v>Leve - 1</v>
      </c>
      <c r="N13" s="326" t="str">
        <f>IFERROR(CONCATENATE(VLOOKUP((LEFT(H13,LEN(H13)-4)&amp;LEFT(M13,LEN(M13)-4)),'9- Matriz de Calor '!$D$18:$E$42,2,0)," - ",RIGHT(H13,1)*RIGHT(M13,1)),"")</f>
        <v>Bajo - 1</v>
      </c>
      <c r="O13" s="326">
        <f>RIGHT(H13,1)*RIGHT(M13,1)</f>
        <v>1</v>
      </c>
    </row>
    <row r="14" spans="1:257">
      <c r="A14" s="326"/>
      <c r="B14" s="325"/>
      <c r="C14" s="326"/>
      <c r="D14" s="184" t="s">
        <v>288</v>
      </c>
      <c r="E14" s="325"/>
      <c r="F14" s="326"/>
      <c r="G14" s="323"/>
      <c r="H14" s="329"/>
      <c r="I14" s="183"/>
      <c r="J14" s="185"/>
      <c r="K14" s="183" t="str">
        <f>IFERROR(CONCATENATE(INDEX('8- Políticas de Administración '!$B$16:$F$53,MATCH('5- Identificación de Riesgos'!J14,'8- Políticas de Administración '!$C$16:$C$54,0),1)," - ",L14),"")</f>
        <v/>
      </c>
      <c r="L14" s="186" t="str">
        <f>IFERROR(VLOOKUP(INDEX('8- Políticas de Administración '!$B$16:$F$63,MATCH('5- Identificación de Riesgos'!J14,'8- Políticas de Administración '!$C$16:$C$64,0),1),'8- Políticas de Administración '!$B$16:$F$64,5,FALSE),"")</f>
        <v/>
      </c>
      <c r="M14" s="326"/>
      <c r="N14" s="326"/>
      <c r="O14" s="326"/>
    </row>
    <row r="15" spans="1:257">
      <c r="A15" s="326"/>
      <c r="B15" s="325"/>
      <c r="C15" s="326"/>
      <c r="D15" s="184" t="s">
        <v>289</v>
      </c>
      <c r="E15" s="325"/>
      <c r="F15" s="326"/>
      <c r="G15" s="323"/>
      <c r="H15" s="329"/>
      <c r="I15" s="183"/>
      <c r="J15" s="185"/>
      <c r="K15" s="183" t="str">
        <f>IFERROR(CONCATENATE(INDEX('8- Políticas de Administración '!$B$16:$F$53,MATCH('5- Identificación de Riesgos'!J15,'8- Políticas de Administración '!$C$16:$C$54,0),1)," - ",L15),"")</f>
        <v/>
      </c>
      <c r="L15" s="186" t="str">
        <f>IFERROR(VLOOKUP(INDEX('8- Políticas de Administración '!$B$16:$F$63,MATCH('5- Identificación de Riesgos'!J15,'8- Políticas de Administración '!$C$16:$C$64,0),1),'8- Políticas de Administración '!$B$16:$F$64,5,FALSE),"")</f>
        <v/>
      </c>
      <c r="M15" s="326"/>
      <c r="N15" s="326"/>
      <c r="O15" s="326"/>
    </row>
    <row r="16" spans="1:257" ht="60">
      <c r="A16" s="327">
        <v>3</v>
      </c>
      <c r="B16" s="326" t="s">
        <v>290</v>
      </c>
      <c r="C16" s="326" t="s">
        <v>291</v>
      </c>
      <c r="D16" s="184" t="s">
        <v>292</v>
      </c>
      <c r="E16" s="325">
        <v>520</v>
      </c>
      <c r="F16" s="326">
        <v>0</v>
      </c>
      <c r="G16" s="324">
        <v>0</v>
      </c>
      <c r="H16" s="329" t="s">
        <v>293</v>
      </c>
      <c r="I16" s="183" t="s">
        <v>277</v>
      </c>
      <c r="J16" s="185" t="s">
        <v>294</v>
      </c>
      <c r="K16" s="183" t="str">
        <f>IFERROR(CONCATENATE(INDEX('8- Políticas de Administración '!$B$16:$F$53,MATCH('5- Identificación de Riesgos'!J16,'8- Políticas de Administración '!$C$16:$C$54,0),1)," - ",L16),"")</f>
        <v>Mayor - 4</v>
      </c>
      <c r="L16" s="186">
        <f>IFERROR(VLOOKUP(INDEX('8- Políticas de Administración '!$B$16:$F$63,MATCH('5- Identificación de Riesgos'!J16,'8- Políticas de Administración '!$C$16:$C$64,0),1),'8- Políticas de Administración '!$B$16:$F$64,5,FALSE),"")</f>
        <v>4</v>
      </c>
      <c r="M16" s="326" t="str">
        <f>IFERROR(CONCATENATE(INDEX('8- Políticas de Administración '!$B$16:$F$53,MATCH(ROUND(AVERAGE(L16:L19),0),'8- Políticas de Administración '!$F$16:$F$53,0),1)," - ",ROUND(AVERAGE(L16:L19),0)),"")</f>
        <v>Mayor - 4</v>
      </c>
      <c r="N16" s="326" t="str">
        <f>IFERROR(CONCATENATE(VLOOKUP((LEFT(H16,LEN(H16)-4)&amp;LEFT(M16,LEN(M16)-4)),'9- Matriz de Calor '!$D$18:$E$42,2,0)," - ",RIGHT(H16,1)*RIGHT(M16,1)),"")</f>
        <v>Alto  - 4</v>
      </c>
      <c r="O16" s="326">
        <v>4</v>
      </c>
    </row>
    <row r="17" spans="1:257" ht="30" customHeight="1">
      <c r="A17" s="327"/>
      <c r="B17" s="326"/>
      <c r="C17" s="326"/>
      <c r="D17" s="184" t="s">
        <v>295</v>
      </c>
      <c r="E17" s="325"/>
      <c r="F17" s="326"/>
      <c r="G17" s="324"/>
      <c r="H17" s="329"/>
      <c r="I17" s="183"/>
      <c r="J17" s="185"/>
      <c r="K17" s="183" t="str">
        <f>IFERROR(CONCATENATE(INDEX('8- Políticas de Administración '!$B$16:$F$53,MATCH('5- Identificación de Riesgos'!J17,'8- Políticas de Administración '!$C$16:$C$54,0),1)," - ",L17),"")</f>
        <v/>
      </c>
      <c r="L17" s="186" t="str">
        <f>IFERROR(VLOOKUP(INDEX('8- Políticas de Administración '!$B$16:$F$63,MATCH('5- Identificación de Riesgos'!J17,'8- Políticas de Administración '!$C$16:$C$64,0),1),'8- Políticas de Administración '!$B$16:$F$64,5,FALSE),"")</f>
        <v/>
      </c>
      <c r="M17" s="326"/>
      <c r="N17" s="326"/>
      <c r="O17" s="326"/>
    </row>
    <row r="18" spans="1:257" ht="30">
      <c r="A18" s="327"/>
      <c r="B18" s="326"/>
      <c r="C18" s="326"/>
      <c r="D18" s="184" t="s">
        <v>296</v>
      </c>
      <c r="E18" s="325"/>
      <c r="F18" s="326"/>
      <c r="G18" s="324"/>
      <c r="H18" s="329"/>
      <c r="I18" s="183"/>
      <c r="J18" s="185"/>
      <c r="K18" s="183" t="str">
        <f>IFERROR(CONCATENATE(INDEX('8- Políticas de Administración '!$B$16:$F$53,MATCH('5- Identificación de Riesgos'!J18,'8- Políticas de Administración '!$C$16:$C$54,0),1)," - ",L18),"")</f>
        <v/>
      </c>
      <c r="L18" s="186" t="str">
        <f>IFERROR(VLOOKUP(INDEX('8- Políticas de Administración '!$B$16:$F$63,MATCH('5- Identificación de Riesgos'!J18,'8- Políticas de Administración '!$C$16:$C$64,0),1),'8- Políticas de Administración '!$B$16:$F$64,5,FALSE),"")</f>
        <v/>
      </c>
      <c r="M18" s="326"/>
      <c r="N18" s="326"/>
      <c r="O18" s="326"/>
    </row>
    <row r="19" spans="1:257" ht="30">
      <c r="A19" s="327"/>
      <c r="B19" s="326"/>
      <c r="C19" s="326"/>
      <c r="D19" s="184" t="s">
        <v>297</v>
      </c>
      <c r="E19" s="325"/>
      <c r="F19" s="326"/>
      <c r="G19" s="324"/>
      <c r="H19" s="329"/>
      <c r="I19" s="183"/>
      <c r="J19" s="185"/>
      <c r="K19" s="183" t="str">
        <f>IFERROR(CONCATENATE(INDEX('8- Políticas de Administración '!$B$16:$F$53,MATCH('5- Identificación de Riesgos'!J19,'8- Políticas de Administración '!$C$16:$C$54,0),1)," - ",L19),"")</f>
        <v/>
      </c>
      <c r="L19" s="186" t="str">
        <f>IFERROR(VLOOKUP(INDEX('8- Políticas de Administración '!$B$16:$F$63,MATCH('5- Identificación de Riesgos'!J19,'8- Políticas de Administración '!$C$16:$C$64,0),1),'8- Políticas de Administración '!$B$16:$F$64,5,FALSE),"")</f>
        <v/>
      </c>
      <c r="M19" s="326"/>
      <c r="N19" s="326"/>
      <c r="O19" s="326"/>
    </row>
    <row r="20" spans="1:257" s="110" customFormat="1" ht="57" customHeight="1">
      <c r="A20" s="327">
        <v>4</v>
      </c>
      <c r="B20" s="326" t="s">
        <v>298</v>
      </c>
      <c r="C20" s="326" t="s">
        <v>299</v>
      </c>
      <c r="D20" s="187" t="s">
        <v>300</v>
      </c>
      <c r="E20" s="326">
        <v>520</v>
      </c>
      <c r="F20" s="326">
        <v>0</v>
      </c>
      <c r="G20" s="324">
        <f t="shared" ref="G20" si="1">F20/E20</f>
        <v>0</v>
      </c>
      <c r="H20" s="32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83" t="s">
        <v>277</v>
      </c>
      <c r="J20" s="185" t="s">
        <v>294</v>
      </c>
      <c r="K20" s="183" t="str">
        <f>IFERROR(CONCATENATE(INDEX('8- Políticas de Administración '!$B$16:$F$53,MATCH('5- Identificación de Riesgos'!J20,'8- Políticas de Administración '!$C$16:$C$54,0),1)," - ",L20),"")</f>
        <v>Mayor - 4</v>
      </c>
      <c r="L20" s="186">
        <f>IFERROR(VLOOKUP(INDEX('8- Políticas de Administración '!$B$16:$F$63,MATCH('5- Identificación de Riesgos'!J20,'8- Políticas de Administración '!$C$16:$C$64,0),1),'8- Políticas de Administración '!$B$16:$F$64,5,FALSE),"")</f>
        <v>4</v>
      </c>
      <c r="M20" s="326" t="str">
        <f>IFERROR(CONCATENATE(INDEX('8- Políticas de Administración '!$B$16:$F$53,MATCH(ROUND(AVERAGE(L20:L22),0),'8- Políticas de Administración '!$F$16:$F$53,0),1)," - ",ROUND(AVERAGE(L20:L22),0)),"")</f>
        <v>Mayor - 4</v>
      </c>
      <c r="N20" s="326" t="str">
        <f>IFERROR(CONCATENATE(VLOOKUP((LEFT(H20,LEN(H20)-4)&amp;LEFT(M20,LEN(M20)-4)),'9- Matriz de Calor '!$D$18:$E$42,2,0)," - ",RIGHT(H20,1)*RIGHT(M20,1)),"")</f>
        <v>Alto  - 4</v>
      </c>
      <c r="O20" s="328">
        <f>RIGHT(H20,1)*RIGHT(M20,1)</f>
        <v>4</v>
      </c>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c r="CR20" s="109"/>
      <c r="CS20" s="109"/>
      <c r="CT20" s="109"/>
      <c r="CU20" s="109"/>
      <c r="CV20" s="109"/>
      <c r="CW20" s="109"/>
      <c r="CX20" s="109"/>
      <c r="CY20" s="109"/>
      <c r="CZ20" s="109"/>
      <c r="DA20" s="109"/>
      <c r="DB20" s="109"/>
      <c r="DC20" s="109"/>
      <c r="DD20" s="109"/>
      <c r="DE20" s="109"/>
      <c r="DF20" s="109"/>
      <c r="DG20" s="109"/>
      <c r="DH20" s="109"/>
      <c r="DI20" s="109"/>
      <c r="DJ20" s="109"/>
      <c r="DK20" s="109"/>
      <c r="DL20" s="109"/>
      <c r="DM20" s="109"/>
      <c r="DN20" s="109"/>
      <c r="DO20" s="109"/>
      <c r="DP20" s="109"/>
      <c r="DQ20" s="109"/>
      <c r="DR20" s="109"/>
      <c r="DS20" s="109"/>
      <c r="DT20" s="109"/>
      <c r="DU20" s="109"/>
      <c r="DV20" s="109"/>
      <c r="DW20" s="109"/>
      <c r="DX20" s="109"/>
      <c r="DY20" s="109"/>
      <c r="DZ20" s="109"/>
      <c r="EA20" s="109"/>
      <c r="EB20" s="109"/>
      <c r="EC20" s="109"/>
      <c r="ED20" s="109"/>
      <c r="EE20" s="109"/>
      <c r="EF20" s="109"/>
      <c r="EG20" s="109"/>
      <c r="EH20" s="109"/>
      <c r="EI20" s="109"/>
      <c r="EJ20" s="109"/>
      <c r="EK20" s="109"/>
      <c r="EL20" s="109"/>
      <c r="EM20" s="109"/>
      <c r="EN20" s="109"/>
      <c r="EO20" s="109"/>
      <c r="EP20" s="109"/>
      <c r="EQ20" s="109"/>
      <c r="ER20" s="109"/>
      <c r="ES20" s="109"/>
      <c r="ET20" s="109"/>
      <c r="EU20" s="109"/>
      <c r="EV20" s="109"/>
      <c r="EW20" s="109"/>
      <c r="EX20" s="109"/>
      <c r="EY20" s="109"/>
      <c r="EZ20" s="109"/>
      <c r="FA20" s="109"/>
      <c r="FB20" s="109"/>
      <c r="FC20" s="109"/>
      <c r="FD20" s="109"/>
      <c r="FE20" s="109"/>
      <c r="FF20" s="109"/>
      <c r="FG20" s="109"/>
      <c r="FH20" s="109"/>
      <c r="FI20" s="109"/>
      <c r="FJ20" s="109"/>
      <c r="FK20" s="109"/>
      <c r="FL20" s="109"/>
      <c r="FM20" s="109"/>
      <c r="FN20" s="109"/>
      <c r="FO20" s="109"/>
      <c r="FP20" s="109"/>
      <c r="FQ20" s="109"/>
      <c r="FR20" s="109"/>
      <c r="FS20" s="109"/>
      <c r="FT20" s="109"/>
      <c r="FU20" s="109"/>
      <c r="FV20" s="109"/>
      <c r="FW20" s="109"/>
      <c r="FX20" s="109"/>
      <c r="FY20" s="109"/>
      <c r="FZ20" s="109"/>
      <c r="GA20" s="109"/>
      <c r="GB20" s="109"/>
      <c r="GC20" s="109"/>
      <c r="GD20" s="109"/>
      <c r="GE20" s="109"/>
      <c r="GF20" s="109"/>
      <c r="GG20" s="109"/>
      <c r="GH20" s="109"/>
      <c r="GI20" s="109"/>
      <c r="GJ20" s="109"/>
      <c r="GK20" s="109"/>
      <c r="GL20" s="109"/>
      <c r="GM20" s="109"/>
      <c r="GN20" s="109"/>
      <c r="GO20" s="109"/>
      <c r="GP20" s="109"/>
      <c r="GQ20" s="109"/>
      <c r="GR20" s="109"/>
      <c r="GS20" s="109"/>
      <c r="GT20" s="109"/>
      <c r="GU20" s="109"/>
      <c r="GV20" s="109"/>
      <c r="GW20" s="109"/>
      <c r="GX20" s="109"/>
      <c r="GY20" s="109"/>
      <c r="GZ20" s="109"/>
      <c r="HA20" s="109"/>
      <c r="HB20" s="109"/>
      <c r="HC20" s="109"/>
      <c r="HD20" s="109"/>
      <c r="HE20" s="109"/>
      <c r="HF20" s="109"/>
      <c r="HG20" s="109"/>
      <c r="HH20" s="109"/>
      <c r="HI20" s="109"/>
      <c r="HJ20" s="109"/>
      <c r="HK20" s="109"/>
      <c r="HL20" s="109"/>
      <c r="HM20" s="109"/>
      <c r="HN20" s="109"/>
      <c r="HO20" s="109"/>
      <c r="HP20" s="109"/>
      <c r="HQ20" s="109"/>
      <c r="HR20" s="109"/>
      <c r="HS20" s="109"/>
      <c r="HT20" s="109"/>
      <c r="HU20" s="109"/>
      <c r="HV20" s="109"/>
      <c r="HW20" s="109"/>
      <c r="HX20" s="109"/>
      <c r="HY20" s="109"/>
      <c r="HZ20" s="109"/>
      <c r="IA20" s="109"/>
      <c r="IB20" s="109"/>
      <c r="IC20" s="109"/>
      <c r="ID20" s="109"/>
      <c r="IE20" s="109"/>
      <c r="IF20" s="109"/>
      <c r="IG20" s="109"/>
      <c r="IH20" s="109"/>
      <c r="II20" s="109"/>
      <c r="IJ20" s="109"/>
      <c r="IK20" s="109"/>
      <c r="IL20" s="109"/>
      <c r="IM20" s="109"/>
      <c r="IN20" s="109"/>
      <c r="IO20" s="109"/>
      <c r="IP20" s="109"/>
      <c r="IQ20" s="109"/>
      <c r="IR20" s="109"/>
      <c r="IS20" s="109"/>
      <c r="IT20" s="109"/>
      <c r="IU20" s="109"/>
      <c r="IV20" s="109"/>
      <c r="IW20" s="109"/>
    </row>
    <row r="21" spans="1:257" s="110" customFormat="1" ht="42.75" customHeight="1">
      <c r="A21" s="327"/>
      <c r="B21" s="326"/>
      <c r="C21" s="326"/>
      <c r="D21" s="187" t="s">
        <v>301</v>
      </c>
      <c r="E21" s="326"/>
      <c r="F21" s="326"/>
      <c r="G21" s="324"/>
      <c r="H21" s="329"/>
      <c r="I21" s="183"/>
      <c r="J21" s="185"/>
      <c r="K21" s="183" t="str">
        <f>IFERROR(CONCATENATE(INDEX('8- Políticas de Administración '!$B$16:$F$53,MATCH('5- Identificación de Riesgos'!J21,'8- Políticas de Administración '!$C$16:$C$54,0),1)," - ",L21),"")</f>
        <v/>
      </c>
      <c r="L21" s="186" t="str">
        <f>IFERROR(VLOOKUP(INDEX('8- Políticas de Administración '!$B$16:$F$63,MATCH('5- Identificación de Riesgos'!J21,'8- Políticas de Administración '!$C$16:$C$64,0),1),'8- Políticas de Administración '!$B$16:$F$64,5,FALSE),"")</f>
        <v/>
      </c>
      <c r="M21" s="326"/>
      <c r="N21" s="326"/>
      <c r="O21" s="328"/>
      <c r="P21" s="109"/>
      <c r="Q21" s="109"/>
      <c r="R21" s="109"/>
      <c r="S21" s="109"/>
      <c r="T21" s="109"/>
      <c r="U21" s="109"/>
      <c r="V21" s="109"/>
      <c r="W21" s="109"/>
      <c r="X21" s="109"/>
      <c r="Y21" s="109"/>
      <c r="Z21" s="109"/>
      <c r="AA21" s="109"/>
      <c r="AB21" s="109"/>
      <c r="AC21" s="109"/>
      <c r="AD21" s="109"/>
      <c r="AE21" s="109"/>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c r="BI21" s="109"/>
      <c r="BJ21" s="109"/>
      <c r="BK21" s="109"/>
      <c r="BL21" s="109"/>
      <c r="BM21" s="109"/>
      <c r="BN21" s="109"/>
      <c r="BO21" s="109"/>
      <c r="BP21" s="109"/>
      <c r="BQ21" s="109"/>
      <c r="BR21" s="109"/>
      <c r="BS21" s="109"/>
      <c r="BT21" s="109"/>
      <c r="BU21" s="109"/>
      <c r="BV21" s="109"/>
      <c r="BW21" s="109"/>
      <c r="BX21" s="109"/>
      <c r="BY21" s="109"/>
      <c r="BZ21" s="109"/>
      <c r="CA21" s="109"/>
      <c r="CB21" s="109"/>
      <c r="CC21" s="109"/>
      <c r="CD21" s="109"/>
      <c r="CE21" s="109"/>
      <c r="CF21" s="109"/>
      <c r="CG21" s="109"/>
      <c r="CH21" s="109"/>
      <c r="CI21" s="109"/>
      <c r="CJ21" s="109"/>
      <c r="CK21" s="109"/>
      <c r="CL21" s="109"/>
      <c r="CM21" s="109"/>
      <c r="CN21" s="109"/>
      <c r="CO21" s="109"/>
      <c r="CP21" s="109"/>
      <c r="CQ21" s="109"/>
      <c r="CR21" s="109"/>
      <c r="CS21" s="109"/>
      <c r="CT21" s="109"/>
      <c r="CU21" s="109"/>
      <c r="CV21" s="109"/>
      <c r="CW21" s="109"/>
      <c r="CX21" s="109"/>
      <c r="CY21" s="109"/>
      <c r="CZ21" s="109"/>
      <c r="DA21" s="109"/>
      <c r="DB21" s="109"/>
      <c r="DC21" s="109"/>
      <c r="DD21" s="109"/>
      <c r="DE21" s="109"/>
      <c r="DF21" s="109"/>
      <c r="DG21" s="109"/>
      <c r="DH21" s="109"/>
      <c r="DI21" s="109"/>
      <c r="DJ21" s="109"/>
      <c r="DK21" s="109"/>
      <c r="DL21" s="109"/>
      <c r="DM21" s="109"/>
      <c r="DN21" s="109"/>
      <c r="DO21" s="109"/>
      <c r="DP21" s="109"/>
      <c r="DQ21" s="109"/>
      <c r="DR21" s="109"/>
      <c r="DS21" s="109"/>
      <c r="DT21" s="109"/>
      <c r="DU21" s="109"/>
      <c r="DV21" s="109"/>
      <c r="DW21" s="109"/>
      <c r="DX21" s="109"/>
      <c r="DY21" s="109"/>
      <c r="DZ21" s="109"/>
      <c r="EA21" s="109"/>
      <c r="EB21" s="109"/>
      <c r="EC21" s="109"/>
      <c r="ED21" s="109"/>
      <c r="EE21" s="109"/>
      <c r="EF21" s="109"/>
      <c r="EG21" s="109"/>
      <c r="EH21" s="109"/>
      <c r="EI21" s="109"/>
      <c r="EJ21" s="109"/>
      <c r="EK21" s="109"/>
      <c r="EL21" s="109"/>
      <c r="EM21" s="109"/>
      <c r="EN21" s="109"/>
      <c r="EO21" s="109"/>
      <c r="EP21" s="109"/>
      <c r="EQ21" s="109"/>
      <c r="ER21" s="109"/>
      <c r="ES21" s="109"/>
      <c r="ET21" s="109"/>
      <c r="EU21" s="109"/>
      <c r="EV21" s="109"/>
      <c r="EW21" s="109"/>
      <c r="EX21" s="109"/>
      <c r="EY21" s="109"/>
      <c r="EZ21" s="109"/>
      <c r="FA21" s="109"/>
      <c r="FB21" s="109"/>
      <c r="FC21" s="109"/>
      <c r="FD21" s="109"/>
      <c r="FE21" s="109"/>
      <c r="FF21" s="109"/>
      <c r="FG21" s="109"/>
      <c r="FH21" s="109"/>
      <c r="FI21" s="109"/>
      <c r="FJ21" s="109"/>
      <c r="FK21" s="109"/>
      <c r="FL21" s="109"/>
      <c r="FM21" s="109"/>
      <c r="FN21" s="109"/>
      <c r="FO21" s="109"/>
      <c r="FP21" s="109"/>
      <c r="FQ21" s="109"/>
      <c r="FR21" s="109"/>
      <c r="FS21" s="109"/>
      <c r="FT21" s="109"/>
      <c r="FU21" s="109"/>
      <c r="FV21" s="109"/>
      <c r="FW21" s="109"/>
      <c r="FX21" s="109"/>
      <c r="FY21" s="109"/>
      <c r="FZ21" s="109"/>
      <c r="GA21" s="109"/>
      <c r="GB21" s="109"/>
      <c r="GC21" s="109"/>
      <c r="GD21" s="109"/>
      <c r="GE21" s="109"/>
      <c r="GF21" s="109"/>
      <c r="GG21" s="109"/>
      <c r="GH21" s="109"/>
      <c r="GI21" s="109"/>
      <c r="GJ21" s="109"/>
      <c r="GK21" s="109"/>
      <c r="GL21" s="109"/>
      <c r="GM21" s="109"/>
      <c r="GN21" s="109"/>
      <c r="GO21" s="109"/>
      <c r="GP21" s="109"/>
      <c r="GQ21" s="109"/>
      <c r="GR21" s="109"/>
      <c r="GS21" s="109"/>
      <c r="GT21" s="109"/>
      <c r="GU21" s="109"/>
      <c r="GV21" s="109"/>
      <c r="GW21" s="109"/>
      <c r="GX21" s="109"/>
      <c r="GY21" s="109"/>
      <c r="GZ21" s="109"/>
      <c r="HA21" s="109"/>
      <c r="HB21" s="109"/>
      <c r="HC21" s="109"/>
      <c r="HD21" s="109"/>
      <c r="HE21" s="109"/>
      <c r="HF21" s="109"/>
      <c r="HG21" s="109"/>
      <c r="HH21" s="109"/>
      <c r="HI21" s="109"/>
      <c r="HJ21" s="109"/>
      <c r="HK21" s="109"/>
      <c r="HL21" s="109"/>
      <c r="HM21" s="109"/>
      <c r="HN21" s="109"/>
      <c r="HO21" s="109"/>
      <c r="HP21" s="109"/>
      <c r="HQ21" s="109"/>
      <c r="HR21" s="109"/>
      <c r="HS21" s="109"/>
      <c r="HT21" s="109"/>
      <c r="HU21" s="109"/>
      <c r="HV21" s="109"/>
      <c r="HW21" s="109"/>
      <c r="HX21" s="109"/>
      <c r="HY21" s="109"/>
      <c r="HZ21" s="109"/>
      <c r="IA21" s="109"/>
      <c r="IB21" s="109"/>
      <c r="IC21" s="109"/>
      <c r="ID21" s="109"/>
      <c r="IE21" s="109"/>
      <c r="IF21" s="109"/>
      <c r="IG21" s="109"/>
      <c r="IH21" s="109"/>
      <c r="II21" s="109"/>
      <c r="IJ21" s="109"/>
      <c r="IK21" s="109"/>
      <c r="IL21" s="109"/>
      <c r="IM21" s="109"/>
      <c r="IN21" s="109"/>
      <c r="IO21" s="109"/>
      <c r="IP21" s="109"/>
      <c r="IQ21" s="109"/>
      <c r="IR21" s="109"/>
      <c r="IS21" s="109"/>
      <c r="IT21" s="109"/>
      <c r="IU21" s="109"/>
      <c r="IV21" s="109"/>
      <c r="IW21" s="109"/>
    </row>
    <row r="22" spans="1:257" s="110" customFormat="1" ht="45">
      <c r="A22" s="327"/>
      <c r="B22" s="326"/>
      <c r="C22" s="326"/>
      <c r="D22" s="187" t="s">
        <v>302</v>
      </c>
      <c r="E22" s="326"/>
      <c r="F22" s="326"/>
      <c r="G22" s="324"/>
      <c r="H22" s="329"/>
      <c r="I22" s="183"/>
      <c r="J22" s="185"/>
      <c r="K22" s="183" t="str">
        <f>IFERROR(CONCATENATE(INDEX('8- Políticas de Administración '!$B$16:$F$53,MATCH('5- Identificación de Riesgos'!J22,'8- Políticas de Administración '!$C$16:$C$54,0),1)," - ",L22),"")</f>
        <v/>
      </c>
      <c r="L22" s="186" t="str">
        <f>IFERROR(VLOOKUP(INDEX('8- Políticas de Administración '!$B$16:$F$63,MATCH('5- Identificación de Riesgos'!J22,'8- Políticas de Administración '!$C$16:$C$64,0),1),'8- Políticas de Administración '!$B$16:$F$64,5,FALSE),"")</f>
        <v/>
      </c>
      <c r="M22" s="326"/>
      <c r="N22" s="326"/>
      <c r="O22" s="328"/>
      <c r="P22" s="109"/>
      <c r="Q22" s="109"/>
      <c r="R22" s="109"/>
      <c r="S22" s="109"/>
      <c r="T22" s="109"/>
      <c r="U22" s="109"/>
      <c r="V22" s="109"/>
      <c r="W22" s="109"/>
      <c r="X22" s="109"/>
      <c r="Y22" s="109"/>
      <c r="Z22" s="109"/>
      <c r="AA22" s="109"/>
      <c r="AB22" s="109"/>
      <c r="AC22" s="109"/>
      <c r="AD22" s="109"/>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c r="BI22" s="109"/>
      <c r="BJ22" s="109"/>
      <c r="BK22" s="109"/>
      <c r="BL22" s="109"/>
      <c r="BM22" s="109"/>
      <c r="BN22" s="109"/>
      <c r="BO22" s="109"/>
      <c r="BP22" s="109"/>
      <c r="BQ22" s="109"/>
      <c r="BR22" s="109"/>
      <c r="BS22" s="109"/>
      <c r="BT22" s="109"/>
      <c r="BU22" s="109"/>
      <c r="BV22" s="109"/>
      <c r="BW22" s="109"/>
      <c r="BX22" s="109"/>
      <c r="BY22" s="109"/>
      <c r="BZ22" s="109"/>
      <c r="CA22" s="109"/>
      <c r="CB22" s="109"/>
      <c r="CC22" s="109"/>
      <c r="CD22" s="109"/>
      <c r="CE22" s="109"/>
      <c r="CF22" s="109"/>
      <c r="CG22" s="109"/>
      <c r="CH22" s="109"/>
      <c r="CI22" s="109"/>
      <c r="CJ22" s="109"/>
      <c r="CK22" s="109"/>
      <c r="CL22" s="109"/>
      <c r="CM22" s="109"/>
      <c r="CN22" s="109"/>
      <c r="CO22" s="109"/>
      <c r="CP22" s="109"/>
      <c r="CQ22" s="109"/>
      <c r="CR22" s="109"/>
      <c r="CS22" s="109"/>
      <c r="CT22" s="109"/>
      <c r="CU22" s="109"/>
      <c r="CV22" s="109"/>
      <c r="CW22" s="109"/>
      <c r="CX22" s="109"/>
      <c r="CY22" s="109"/>
      <c r="CZ22" s="109"/>
      <c r="DA22" s="109"/>
      <c r="DB22" s="109"/>
      <c r="DC22" s="109"/>
      <c r="DD22" s="109"/>
      <c r="DE22" s="109"/>
      <c r="DF22" s="109"/>
      <c r="DG22" s="109"/>
      <c r="DH22" s="109"/>
      <c r="DI22" s="109"/>
      <c r="DJ22" s="109"/>
      <c r="DK22" s="109"/>
      <c r="DL22" s="109"/>
      <c r="DM22" s="109"/>
      <c r="DN22" s="109"/>
      <c r="DO22" s="109"/>
      <c r="DP22" s="109"/>
      <c r="DQ22" s="109"/>
      <c r="DR22" s="109"/>
      <c r="DS22" s="109"/>
      <c r="DT22" s="109"/>
      <c r="DU22" s="109"/>
      <c r="DV22" s="109"/>
      <c r="DW22" s="109"/>
      <c r="DX22" s="109"/>
      <c r="DY22" s="109"/>
      <c r="DZ22" s="109"/>
      <c r="EA22" s="109"/>
      <c r="EB22" s="109"/>
      <c r="EC22" s="109"/>
      <c r="ED22" s="109"/>
      <c r="EE22" s="109"/>
      <c r="EF22" s="109"/>
      <c r="EG22" s="109"/>
      <c r="EH22" s="109"/>
      <c r="EI22" s="109"/>
      <c r="EJ22" s="109"/>
      <c r="EK22" s="109"/>
      <c r="EL22" s="109"/>
      <c r="EM22" s="109"/>
      <c r="EN22" s="109"/>
      <c r="EO22" s="109"/>
      <c r="EP22" s="109"/>
      <c r="EQ22" s="109"/>
      <c r="ER22" s="109"/>
      <c r="ES22" s="109"/>
      <c r="ET22" s="109"/>
      <c r="EU22" s="109"/>
      <c r="EV22" s="109"/>
      <c r="EW22" s="109"/>
      <c r="EX22" s="109"/>
      <c r="EY22" s="109"/>
      <c r="EZ22" s="109"/>
      <c r="FA22" s="109"/>
      <c r="FB22" s="109"/>
      <c r="FC22" s="109"/>
      <c r="FD22" s="109"/>
      <c r="FE22" s="109"/>
      <c r="FF22" s="109"/>
      <c r="FG22" s="109"/>
      <c r="FH22" s="109"/>
      <c r="FI22" s="109"/>
      <c r="FJ22" s="109"/>
      <c r="FK22" s="109"/>
      <c r="FL22" s="109"/>
      <c r="FM22" s="109"/>
      <c r="FN22" s="109"/>
      <c r="FO22" s="109"/>
      <c r="FP22" s="109"/>
      <c r="FQ22" s="109"/>
      <c r="FR22" s="109"/>
      <c r="FS22" s="109"/>
      <c r="FT22" s="109"/>
      <c r="FU22" s="109"/>
      <c r="FV22" s="109"/>
      <c r="FW22" s="109"/>
      <c r="FX22" s="109"/>
      <c r="FY22" s="109"/>
      <c r="FZ22" s="109"/>
      <c r="GA22" s="109"/>
      <c r="GB22" s="109"/>
      <c r="GC22" s="109"/>
      <c r="GD22" s="109"/>
      <c r="GE22" s="109"/>
      <c r="GF22" s="109"/>
      <c r="GG22" s="109"/>
      <c r="GH22" s="109"/>
      <c r="GI22" s="109"/>
      <c r="GJ22" s="109"/>
      <c r="GK22" s="109"/>
      <c r="GL22" s="109"/>
      <c r="GM22" s="109"/>
      <c r="GN22" s="109"/>
      <c r="GO22" s="109"/>
      <c r="GP22" s="109"/>
      <c r="GQ22" s="109"/>
      <c r="GR22" s="109"/>
      <c r="GS22" s="109"/>
      <c r="GT22" s="109"/>
      <c r="GU22" s="109"/>
      <c r="GV22" s="109"/>
      <c r="GW22" s="109"/>
      <c r="GX22" s="109"/>
      <c r="GY22" s="109"/>
      <c r="GZ22" s="109"/>
      <c r="HA22" s="109"/>
      <c r="HB22" s="109"/>
      <c r="HC22" s="109"/>
      <c r="HD22" s="109"/>
      <c r="HE22" s="109"/>
      <c r="HF22" s="109"/>
      <c r="HG22" s="109"/>
      <c r="HH22" s="109"/>
      <c r="HI22" s="109"/>
      <c r="HJ22" s="109"/>
      <c r="HK22" s="109"/>
      <c r="HL22" s="109"/>
      <c r="HM22" s="109"/>
      <c r="HN22" s="109"/>
      <c r="HO22" s="109"/>
      <c r="HP22" s="109"/>
      <c r="HQ22" s="109"/>
      <c r="HR22" s="109"/>
      <c r="HS22" s="109"/>
      <c r="HT22" s="109"/>
      <c r="HU22" s="109"/>
      <c r="HV22" s="109"/>
      <c r="HW22" s="109"/>
      <c r="HX22" s="109"/>
      <c r="HY22" s="109"/>
      <c r="HZ22" s="109"/>
      <c r="IA22" s="109"/>
      <c r="IB22" s="109"/>
      <c r="IC22" s="109"/>
      <c r="ID22" s="109"/>
      <c r="IE22" s="109"/>
      <c r="IF22" s="109"/>
      <c r="IG22" s="109"/>
      <c r="IH22" s="109"/>
      <c r="II22" s="109"/>
      <c r="IJ22" s="109"/>
      <c r="IK22" s="109"/>
      <c r="IL22" s="109"/>
      <c r="IM22" s="109"/>
      <c r="IN22" s="109"/>
      <c r="IO22" s="109"/>
      <c r="IP22" s="109"/>
      <c r="IQ22" s="109"/>
      <c r="IR22" s="109"/>
      <c r="IS22" s="109"/>
      <c r="IT22" s="109"/>
      <c r="IU22" s="109"/>
      <c r="IV22" s="109"/>
      <c r="IW22" s="109"/>
    </row>
    <row r="23" spans="1:257" ht="60.75" customHeight="1">
      <c r="A23" s="327">
        <v>5</v>
      </c>
      <c r="B23" s="326" t="s">
        <v>303</v>
      </c>
      <c r="C23" s="326" t="s">
        <v>304</v>
      </c>
      <c r="D23" s="187" t="s">
        <v>300</v>
      </c>
      <c r="E23" s="326">
        <v>542</v>
      </c>
      <c r="F23" s="326">
        <v>0</v>
      </c>
      <c r="G23" s="324">
        <f t="shared" ref="G23" si="2">F23/E23</f>
        <v>0</v>
      </c>
      <c r="H23" s="329" t="str">
        <f>CONCATENATE(IF(G23&lt;='8-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 - ",VLOOKUP(IF(G23&lt;='8-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valida"))))),'8- Políticas de Administración '!$B$6:$F$10,5,FALSE))</f>
        <v>Muy Baja - 1</v>
      </c>
      <c r="I23" s="183" t="s">
        <v>277</v>
      </c>
      <c r="J23" s="185" t="s">
        <v>294</v>
      </c>
      <c r="K23" s="183" t="str">
        <f>IFERROR(CONCATENATE(INDEX('8- Políticas de Administración '!$B$16:$F$53,MATCH('5- Identificación de Riesgos'!J23,'8- Políticas de Administración '!$C$16:$C$54,0),1)," - ",L23),"")</f>
        <v>Mayor - 4</v>
      </c>
      <c r="L23" s="186">
        <f>IFERROR(VLOOKUP(INDEX('8- Políticas de Administración '!$B$16:$F$63,MATCH('5- Identificación de Riesgos'!J23,'8- Políticas de Administración '!$C$16:$C$64,0),1),'8- Políticas de Administración '!$B$16:$F$64,5,FALSE),"")</f>
        <v>4</v>
      </c>
      <c r="M23" s="326" t="str">
        <f>IFERROR(CONCATENATE(INDEX('8- Políticas de Administración '!$B$16:$F$53,MATCH(ROUND(AVERAGE(L23:L25),0),'8- Políticas de Administración '!$F$16:$F$53,0),1)," - ",ROUND(AVERAGE(L23:L25),0)),"")</f>
        <v>Mayor - 4</v>
      </c>
      <c r="N23" s="326" t="str">
        <f>IFERROR(CONCATENATE(VLOOKUP((LEFT(H23,LEN(H23)-4)&amp;LEFT(M23,LEN(M23)-4)),'9- Matriz de Calor '!$D$18:$E$42,2,0)," - ",RIGHT(H23,1)*RIGHT(M23,1)),"")</f>
        <v>Alto  - 4</v>
      </c>
      <c r="O23" s="326">
        <f>RIGHT(H23,1)*RIGHT(M23,1)</f>
        <v>4</v>
      </c>
      <c r="Q23" s="335"/>
      <c r="R23" s="335"/>
      <c r="S23" s="335"/>
      <c r="T23" s="335"/>
      <c r="U23" s="335"/>
      <c r="V23" s="335"/>
    </row>
    <row r="24" spans="1:257" ht="46.5" customHeight="1">
      <c r="A24" s="327"/>
      <c r="B24" s="326"/>
      <c r="C24" s="326"/>
      <c r="D24" s="187" t="s">
        <v>301</v>
      </c>
      <c r="E24" s="326"/>
      <c r="F24" s="326"/>
      <c r="G24" s="324"/>
      <c r="H24" s="329"/>
      <c r="I24" s="183"/>
      <c r="J24" s="185"/>
      <c r="K24" s="183" t="str">
        <f>IFERROR(CONCATENATE(INDEX('8- Políticas de Administración '!$B$16:$F$53,MATCH('5- Identificación de Riesgos'!J24,'8- Políticas de Administración '!$C$16:$C$54,0),1)," - ",L24),"")</f>
        <v/>
      </c>
      <c r="L24" s="186" t="str">
        <f>IFERROR(VLOOKUP(INDEX('8- Políticas de Administración '!$B$16:$F$63,MATCH('5- Identificación de Riesgos'!J24,'8- Políticas de Administración '!$C$16:$C$64,0),1),'8- Políticas de Administración '!$B$16:$F$64,5,FALSE),"")</f>
        <v/>
      </c>
      <c r="M24" s="326"/>
      <c r="N24" s="326"/>
      <c r="O24" s="326"/>
      <c r="Q24" s="335"/>
      <c r="R24" s="335"/>
      <c r="S24" s="335"/>
      <c r="T24" s="335"/>
      <c r="U24" s="335"/>
      <c r="V24" s="335"/>
    </row>
    <row r="25" spans="1:257" ht="60" customHeight="1">
      <c r="A25" s="327"/>
      <c r="B25" s="326"/>
      <c r="C25" s="326"/>
      <c r="D25" s="187" t="s">
        <v>305</v>
      </c>
      <c r="E25" s="326"/>
      <c r="F25" s="326"/>
      <c r="G25" s="324"/>
      <c r="H25" s="329"/>
      <c r="I25" s="183"/>
      <c r="J25" s="185"/>
      <c r="K25" s="183" t="str">
        <f>IFERROR(CONCATENATE(INDEX('8- Políticas de Administración '!$B$16:$F$53,MATCH('5- Identificación de Riesgos'!J25,'8- Políticas de Administración '!$C$16:$C$54,0),1)," - ",L25),"")</f>
        <v/>
      </c>
      <c r="L25" s="186" t="str">
        <f>IFERROR(VLOOKUP(INDEX('8- Políticas de Administración '!$B$16:$F$63,MATCH('5- Identificación de Riesgos'!J25,'8- Políticas de Administración '!$C$16:$C$64,0),1),'8- Políticas de Administración '!$B$16:$F$64,5,FALSE),"")</f>
        <v/>
      </c>
      <c r="M25" s="326"/>
      <c r="N25" s="326"/>
      <c r="O25" s="326"/>
      <c r="Q25" s="335"/>
      <c r="R25" s="335"/>
      <c r="S25" s="335"/>
      <c r="T25" s="335"/>
      <c r="U25" s="335"/>
      <c r="V25" s="335"/>
    </row>
  </sheetData>
  <mergeCells count="73">
    <mergeCell ref="Q23:V25"/>
    <mergeCell ref="D4:O4"/>
    <mergeCell ref="D5:O5"/>
    <mergeCell ref="G23:G25"/>
    <mergeCell ref="H23:H25"/>
    <mergeCell ref="N23:N25"/>
    <mergeCell ref="O23:O25"/>
    <mergeCell ref="M23:M25"/>
    <mergeCell ref="O8:O9"/>
    <mergeCell ref="N8:N9"/>
    <mergeCell ref="N7:O7"/>
    <mergeCell ref="K8:K9"/>
    <mergeCell ref="M8:M9"/>
    <mergeCell ref="I7:M7"/>
    <mergeCell ref="O10:O12"/>
    <mergeCell ref="F8:F9"/>
    <mergeCell ref="A10:A12"/>
    <mergeCell ref="C10:C12"/>
    <mergeCell ref="B10:B12"/>
    <mergeCell ref="A1:C2"/>
    <mergeCell ref="A4:C4"/>
    <mergeCell ref="A8:A9"/>
    <mergeCell ref="B8:B9"/>
    <mergeCell ref="A5:C5"/>
    <mergeCell ref="A6:C6"/>
    <mergeCell ref="G8:G9"/>
    <mergeCell ref="H8:H9"/>
    <mergeCell ref="E7:H7"/>
    <mergeCell ref="D7:D9"/>
    <mergeCell ref="E8:E9"/>
    <mergeCell ref="L8:L9"/>
    <mergeCell ref="I8:I9"/>
    <mergeCell ref="H10:H12"/>
    <mergeCell ref="N10:N12"/>
    <mergeCell ref="M10:M12"/>
    <mergeCell ref="N20:N22"/>
    <mergeCell ref="O20:O22"/>
    <mergeCell ref="H13:H15"/>
    <mergeCell ref="O13:O15"/>
    <mergeCell ref="N13:N15"/>
    <mergeCell ref="M13:M15"/>
    <mergeCell ref="H20:H22"/>
    <mergeCell ref="M20:M22"/>
    <mergeCell ref="H16:H19"/>
    <mergeCell ref="M16:M19"/>
    <mergeCell ref="N16:N19"/>
    <mergeCell ref="O16:O19"/>
    <mergeCell ref="B13:B15"/>
    <mergeCell ref="F20:F22"/>
    <mergeCell ref="A13:A15"/>
    <mergeCell ref="C13:C15"/>
    <mergeCell ref="F13:F15"/>
    <mergeCell ref="A20:A22"/>
    <mergeCell ref="B20:B22"/>
    <mergeCell ref="C20:C22"/>
    <mergeCell ref="E20:E22"/>
    <mergeCell ref="A16:A19"/>
    <mergeCell ref="B16:B19"/>
    <mergeCell ref="C16:C19"/>
    <mergeCell ref="A23:A25"/>
    <mergeCell ref="B23:B25"/>
    <mergeCell ref="C23:C25"/>
    <mergeCell ref="E23:E25"/>
    <mergeCell ref="F23:F25"/>
    <mergeCell ref="E10:E12"/>
    <mergeCell ref="F10:F12"/>
    <mergeCell ref="G13:G15"/>
    <mergeCell ref="G20:G22"/>
    <mergeCell ref="E13:E15"/>
    <mergeCell ref="G10:G12"/>
    <mergeCell ref="E16:E19"/>
    <mergeCell ref="F16:F19"/>
    <mergeCell ref="G16:G19"/>
  </mergeCells>
  <conditionalFormatting sqref="H10">
    <cfRule type="containsText" dxfId="488" priority="646" operator="containsText" text="Media">
      <formula>NOT(ISERROR(SEARCH("Media",H10)))</formula>
    </cfRule>
    <cfRule type="containsText" dxfId="487" priority="645" operator="containsText" text="Media">
      <formula>NOT(ISERROR(SEARCH("Media",H10)))</formula>
    </cfRule>
    <cfRule type="containsText" dxfId="486" priority="644" operator="containsText" text="Media">
      <formula>NOT(ISERROR(SEARCH("Media",H10)))</formula>
    </cfRule>
    <cfRule type="containsText" dxfId="485" priority="643" operator="containsText" text="Alta">
      <formula>NOT(ISERROR(SEARCH("Alta",H10)))</formula>
    </cfRule>
    <cfRule type="containsText" dxfId="484" priority="653" operator="containsText" text="Muy bajo">
      <formula>NOT(ISERROR(SEARCH("Muy bajo",H10)))</formula>
    </cfRule>
    <cfRule type="containsText" dxfId="483" priority="641" operator="containsText" text="Muy Alta">
      <formula>NOT(ISERROR(SEARCH("Muy Alta",H10)))</formula>
    </cfRule>
    <cfRule type="containsText" dxfId="482" priority="640" operator="containsText" text="Baja">
      <formula>NOT(ISERROR(SEARCH("Baja",H10)))</formula>
    </cfRule>
    <cfRule type="containsText" dxfId="481" priority="639" operator="containsText" text="Muy Baja">
      <formula>NOT(ISERROR(SEARCH("Muy Baja",H10)))</formula>
    </cfRule>
    <cfRule type="cellIs" dxfId="480" priority="661" operator="between">
      <formula>0</formula>
      <formula>2</formula>
    </cfRule>
    <cfRule type="cellIs" dxfId="479" priority="660" operator="between">
      <formula>1</formula>
      <formula>2</formula>
    </cfRule>
    <cfRule type="containsText" dxfId="476" priority="657" operator="containsText" text="Muy baja">
      <formula>NOT(ISERROR(SEARCH("Muy baja",H10)))</formula>
    </cfRule>
    <cfRule type="containsText" dxfId="475" priority="656" operator="containsText" text="Baja">
      <formula>NOT(ISERROR(SEARCH("Baja",H10)))</formula>
    </cfRule>
    <cfRule type="containsText" dxfId="474" priority="655" operator="containsText" text="Media">
      <formula>NOT(ISERROR(SEARCH("Media",H10)))</formula>
    </cfRule>
    <cfRule type="containsText" dxfId="473" priority="654" operator="containsText" text="Alta">
      <formula>NOT(ISERROR(SEARCH("Alta",H10)))</formula>
    </cfRule>
    <cfRule type="containsText" dxfId="472" priority="652" operator="containsText" text="Muy Baja'Tabla probabilidad'!">
      <formula>NOT(ISERROR(SEARCH("Muy Baja'Tabla probabilidad'!",H10)))</formula>
    </cfRule>
    <cfRule type="containsText" dxfId="471" priority="648" operator="containsText" text="Baja">
      <formula>NOT(ISERROR(SEARCH("Baja",H10)))</formula>
    </cfRule>
    <cfRule type="containsText" dxfId="470" priority="651" operator="containsText" text="Muy Baja">
      <formula>NOT(ISERROR(SEARCH("Muy Baja",H10)))</formula>
    </cfRule>
    <cfRule type="containsText" dxfId="469" priority="650" operator="containsText" text="Muy Baja">
      <formula>NOT(ISERROR(SEARCH("Muy Baja",H10)))</formula>
    </cfRule>
    <cfRule type="containsText" dxfId="468" priority="649" operator="containsText" text="Muy Baja">
      <formula>NOT(ISERROR(SEARCH("Muy Baja",H10)))</formula>
    </cfRule>
    <cfRule type="containsText" dxfId="467" priority="647" operator="containsText" text="Muy Baja">
      <formula>NOT(ISERROR(SEARCH("Muy Baja",H10)))</formula>
    </cfRule>
  </conditionalFormatting>
  <conditionalFormatting sqref="H13">
    <cfRule type="containsText" dxfId="466" priority="365" operator="containsText" text="Muy Baja">
      <formula>NOT(ISERROR(SEARCH("Muy Baja",H13)))</formula>
    </cfRule>
    <cfRule type="containsText" dxfId="465" priority="364" operator="containsText" text="Muy Baja">
      <formula>NOT(ISERROR(SEARCH("Muy Baja",H13)))</formula>
    </cfRule>
    <cfRule type="containsText" dxfId="464" priority="363" operator="containsText" text="Muy Baja">
      <formula>NOT(ISERROR(SEARCH("Muy Baja",H13)))</formula>
    </cfRule>
    <cfRule type="containsText" dxfId="463" priority="361" operator="containsText" text="Muy Baja">
      <formula>NOT(ISERROR(SEARCH("Muy Baja",H13)))</formula>
    </cfRule>
    <cfRule type="containsText" dxfId="462" priority="362" operator="containsText" text="Baja">
      <formula>NOT(ISERROR(SEARCH("Baja",H13)))</formula>
    </cfRule>
    <cfRule type="containsText" dxfId="461" priority="360" operator="containsText" text="Media">
      <formula>NOT(ISERROR(SEARCH("Media",H13)))</formula>
    </cfRule>
    <cfRule type="cellIs" dxfId="460" priority="375" operator="between">
      <formula>0</formula>
      <formula>2</formula>
    </cfRule>
    <cfRule type="cellIs" dxfId="459" priority="374" operator="between">
      <formula>1</formula>
      <formula>2</formula>
    </cfRule>
    <cfRule type="containsText" dxfId="456" priority="371" operator="containsText" text="Muy baja">
      <formula>NOT(ISERROR(SEARCH("Muy baja",H13)))</formula>
    </cfRule>
    <cfRule type="containsText" dxfId="455" priority="370" operator="containsText" text="Baja">
      <formula>NOT(ISERROR(SEARCH("Baja",H13)))</formula>
    </cfRule>
    <cfRule type="containsText" dxfId="454" priority="369" operator="containsText" text="Media">
      <formula>NOT(ISERROR(SEARCH("Media",H13)))</formula>
    </cfRule>
    <cfRule type="containsText" dxfId="453" priority="358" operator="containsText" text="Media">
      <formula>NOT(ISERROR(SEARCH("Media",H13)))</formula>
    </cfRule>
    <cfRule type="containsText" dxfId="452" priority="357" operator="containsText" text="Alta">
      <formula>NOT(ISERROR(SEARCH("Alta",H13)))</formula>
    </cfRule>
    <cfRule type="containsText" dxfId="451" priority="355" operator="containsText" text="Muy Alta">
      <formula>NOT(ISERROR(SEARCH("Muy Alta",H13)))</formula>
    </cfRule>
    <cfRule type="containsText" dxfId="450" priority="359" operator="containsText" text="Media">
      <formula>NOT(ISERROR(SEARCH("Media",H13)))</formula>
    </cfRule>
    <cfRule type="containsText" dxfId="449" priority="354" operator="containsText" text="Baja">
      <formula>NOT(ISERROR(SEARCH("Baja",H13)))</formula>
    </cfRule>
    <cfRule type="containsText" dxfId="448" priority="353" operator="containsText" text="Muy Baja">
      <formula>NOT(ISERROR(SEARCH("Muy Baja",H13)))</formula>
    </cfRule>
    <cfRule type="containsText" dxfId="447" priority="368" operator="containsText" text="Alta">
      <formula>NOT(ISERROR(SEARCH("Alta",H13)))</formula>
    </cfRule>
    <cfRule type="containsText" dxfId="446" priority="367" operator="containsText" text="Muy bajo">
      <formula>NOT(ISERROR(SEARCH("Muy bajo",H13)))</formula>
    </cfRule>
    <cfRule type="containsText" dxfId="445" priority="366" operator="containsText" text="Muy Baja'Tabla probabilidad'!">
      <formula>NOT(ISERROR(SEARCH("Muy Baja'Tabla probabilidad'!",H13)))</formula>
    </cfRule>
  </conditionalFormatting>
  <conditionalFormatting sqref="H16">
    <cfRule type="containsText" dxfId="444" priority="24" operator="containsText" text="Muy bajo">
      <formula>NOT(ISERROR(SEARCH("Muy bajo",H16)))</formula>
    </cfRule>
    <cfRule type="containsText" dxfId="443" priority="11" operator="containsText" text="Muy Baja">
      <formula>NOT(ISERROR(SEARCH("Muy Baja",H16)))</formula>
    </cfRule>
    <cfRule type="containsText" dxfId="442" priority="12" operator="containsText" text="Baja">
      <formula>NOT(ISERROR(SEARCH("Baja",H16)))</formula>
    </cfRule>
    <cfRule type="containsText" dxfId="441" priority="13" operator="containsText" text="Muy Alta">
      <formula>NOT(ISERROR(SEARCH("Muy Alta",H16)))</formula>
    </cfRule>
    <cfRule type="containsText" dxfId="440" priority="14" operator="containsText" text="Alta">
      <formula>NOT(ISERROR(SEARCH("Alta",H16)))</formula>
    </cfRule>
    <cfRule type="cellIs" dxfId="439" priority="29" operator="between">
      <formula>1</formula>
      <formula>2</formula>
    </cfRule>
    <cfRule type="containsText" dxfId="438" priority="28" operator="containsText" text="Muy baja">
      <formula>NOT(ISERROR(SEARCH("Muy baja",H16)))</formula>
    </cfRule>
    <cfRule type="containsText" dxfId="437" priority="27" operator="containsText" text="Baja">
      <formula>NOT(ISERROR(SEARCH("Baja",H16)))</formula>
    </cfRule>
    <cfRule type="containsText" dxfId="436" priority="26" operator="containsText" text="Media">
      <formula>NOT(ISERROR(SEARCH("Media",H16)))</formula>
    </cfRule>
    <cfRule type="containsText" dxfId="435" priority="25" operator="containsText" text="Alta">
      <formula>NOT(ISERROR(SEARCH("Alta",H16)))</formula>
    </cfRule>
    <cfRule type="containsText" dxfId="434" priority="23" operator="containsText" text="Muy Baja'Tabla probabilidad'!">
      <formula>NOT(ISERROR(SEARCH("Muy Baja'Tabla probabilidad'!",H16)))</formula>
    </cfRule>
    <cfRule type="containsText" dxfId="433" priority="15" operator="containsText" text="Media">
      <formula>NOT(ISERROR(SEARCH("Media",H16)))</formula>
    </cfRule>
    <cfRule type="containsText" dxfId="432" priority="22" operator="containsText" text="Muy Baja">
      <formula>NOT(ISERROR(SEARCH("Muy Baja",H16)))</formula>
    </cfRule>
    <cfRule type="containsText" dxfId="431" priority="21" operator="containsText" text="Muy Baja">
      <formula>NOT(ISERROR(SEARCH("Muy Baja",H16)))</formula>
    </cfRule>
    <cfRule type="containsText" dxfId="430" priority="20" operator="containsText" text="Muy Baja">
      <formula>NOT(ISERROR(SEARCH("Muy Baja",H16)))</formula>
    </cfRule>
    <cfRule type="containsText" dxfId="429" priority="19" operator="containsText" text="Baja">
      <formula>NOT(ISERROR(SEARCH("Baja",H16)))</formula>
    </cfRule>
    <cfRule type="containsText" dxfId="428" priority="18" operator="containsText" text="Muy Baja">
      <formula>NOT(ISERROR(SEARCH("Muy Baja",H16)))</formula>
    </cfRule>
    <cfRule type="containsText" dxfId="427" priority="17" operator="containsText" text="Media">
      <formula>NOT(ISERROR(SEARCH("Media",H16)))</formula>
    </cfRule>
    <cfRule type="containsText" dxfId="426" priority="16" operator="containsText" text="Media">
      <formula>NOT(ISERROR(SEARCH("Media",H16)))</formula>
    </cfRule>
    <cfRule type="cellIs" dxfId="425" priority="30" operator="between">
      <formula>0</formula>
      <formula>2</formula>
    </cfRule>
  </conditionalFormatting>
  <conditionalFormatting sqref="H20">
    <cfRule type="containsText" dxfId="424" priority="114" operator="containsText" text="Media">
      <formula>NOT(ISERROR(SEARCH("Media",H20)))</formula>
    </cfRule>
    <cfRule type="containsText" dxfId="423" priority="115" operator="containsText" text="Baja">
      <formula>NOT(ISERROR(SEARCH("Baja",H20)))</formula>
    </cfRule>
    <cfRule type="containsText" dxfId="422" priority="116" operator="containsText" text="Muy baja">
      <formula>NOT(ISERROR(SEARCH("Muy baja",H20)))</formula>
    </cfRule>
    <cfRule type="cellIs" dxfId="420" priority="119" operator="between">
      <formula>1</formula>
      <formula>2</formula>
    </cfRule>
    <cfRule type="cellIs" dxfId="419" priority="120" operator="between">
      <formula>0</formula>
      <formula>2</formula>
    </cfRule>
    <cfRule type="containsText" dxfId="417" priority="98" operator="containsText" text="Muy Baja">
      <formula>NOT(ISERROR(SEARCH("Muy Baja",H20)))</formula>
    </cfRule>
    <cfRule type="containsText" dxfId="416" priority="99" operator="containsText" text="Baja">
      <formula>NOT(ISERROR(SEARCH("Baja",H20)))</formula>
    </cfRule>
    <cfRule type="containsText" dxfId="415" priority="100" operator="containsText" text="Muy Alta">
      <formula>NOT(ISERROR(SEARCH("Muy Alta",H20)))</formula>
    </cfRule>
    <cfRule type="containsText" dxfId="414" priority="102" operator="containsText" text="Alta">
      <formula>NOT(ISERROR(SEARCH("Alta",H20)))</formula>
    </cfRule>
    <cfRule type="containsText" dxfId="413" priority="103" operator="containsText" text="Media">
      <formula>NOT(ISERROR(SEARCH("Media",H20)))</formula>
    </cfRule>
    <cfRule type="containsText" dxfId="412" priority="104" operator="containsText" text="Media">
      <formula>NOT(ISERROR(SEARCH("Media",H20)))</formula>
    </cfRule>
    <cfRule type="containsText" dxfId="411" priority="105" operator="containsText" text="Media">
      <formula>NOT(ISERROR(SEARCH("Media",H20)))</formula>
    </cfRule>
    <cfRule type="containsText" dxfId="410" priority="106" operator="containsText" text="Muy Baja">
      <formula>NOT(ISERROR(SEARCH("Muy Baja",H20)))</formula>
    </cfRule>
    <cfRule type="containsText" dxfId="409" priority="107" operator="containsText" text="Baja">
      <formula>NOT(ISERROR(SEARCH("Baja",H20)))</formula>
    </cfRule>
    <cfRule type="containsText" dxfId="408" priority="108" operator="containsText" text="Muy Baja">
      <formula>NOT(ISERROR(SEARCH("Muy Baja",H20)))</formula>
    </cfRule>
    <cfRule type="containsText" dxfId="407" priority="109" operator="containsText" text="Muy Baja">
      <formula>NOT(ISERROR(SEARCH("Muy Baja",H20)))</formula>
    </cfRule>
    <cfRule type="containsText" dxfId="406" priority="110" operator="containsText" text="Muy Baja">
      <formula>NOT(ISERROR(SEARCH("Muy Baja",H20)))</formula>
    </cfRule>
    <cfRule type="containsText" dxfId="405" priority="111" operator="containsText" text="Muy Baja'Tabla probabilidad'!">
      <formula>NOT(ISERROR(SEARCH("Muy Baja'Tabla probabilidad'!",H20)))</formula>
    </cfRule>
    <cfRule type="containsText" dxfId="404" priority="112" operator="containsText" text="Muy bajo">
      <formula>NOT(ISERROR(SEARCH("Muy bajo",H20)))</formula>
    </cfRule>
    <cfRule type="containsText" dxfId="403" priority="113" operator="containsText" text="Alta">
      <formula>NOT(ISERROR(SEARCH("Alta",H20)))</formula>
    </cfRule>
  </conditionalFormatting>
  <conditionalFormatting sqref="H23">
    <cfRule type="containsText" dxfId="402" priority="178" operator="containsText" text="Muy Baja">
      <formula>NOT(ISERROR(SEARCH("Muy Baja",H23)))</formula>
    </cfRule>
    <cfRule type="containsText" dxfId="401" priority="183" operator="containsText" text="Alta">
      <formula>NOT(ISERROR(SEARCH("Alta",H23)))</formula>
    </cfRule>
    <cfRule type="containsText" dxfId="400" priority="177" operator="containsText" text="Baja">
      <formula>NOT(ISERROR(SEARCH("Baja",H23)))</formula>
    </cfRule>
    <cfRule type="containsText" dxfId="399" priority="176" operator="containsText" text="Muy Baja">
      <formula>NOT(ISERROR(SEARCH("Muy Baja",H23)))</formula>
    </cfRule>
    <cfRule type="containsText" dxfId="398" priority="175" operator="containsText" text="Media">
      <formula>NOT(ISERROR(SEARCH("Media",H23)))</formula>
    </cfRule>
    <cfRule type="containsText" dxfId="397" priority="174" operator="containsText" text="Media">
      <formula>NOT(ISERROR(SEARCH("Media",H23)))</formula>
    </cfRule>
    <cfRule type="containsText" dxfId="396" priority="173" operator="containsText" text="Media">
      <formula>NOT(ISERROR(SEARCH("Media",H23)))</formula>
    </cfRule>
    <cfRule type="containsText" dxfId="395" priority="172" operator="containsText" text="Alta">
      <formula>NOT(ISERROR(SEARCH("Alta",H23)))</formula>
    </cfRule>
    <cfRule type="containsText" dxfId="394" priority="170" operator="containsText" text="Muy Alta">
      <formula>NOT(ISERROR(SEARCH("Muy Alta",H23)))</formula>
    </cfRule>
    <cfRule type="containsText" dxfId="393" priority="169" operator="containsText" text="Baja">
      <formula>NOT(ISERROR(SEARCH("Baja",H23)))</formula>
    </cfRule>
    <cfRule type="containsText" dxfId="392" priority="168" operator="containsText" text="Muy Baja">
      <formula>NOT(ISERROR(SEARCH("Muy Baja",H23)))</formula>
    </cfRule>
    <cfRule type="containsText" dxfId="391" priority="179" operator="containsText" text="Muy Baja">
      <formula>NOT(ISERROR(SEARCH("Muy Baja",H23)))</formula>
    </cfRule>
    <cfRule type="containsText" dxfId="390" priority="180" operator="containsText" text="Muy Baja">
      <formula>NOT(ISERROR(SEARCH("Muy Baja",H23)))</formula>
    </cfRule>
    <cfRule type="containsText" dxfId="389" priority="182" operator="containsText" text="Muy bajo">
      <formula>NOT(ISERROR(SEARCH("Muy bajo",H23)))</formula>
    </cfRule>
    <cfRule type="containsText" dxfId="388" priority="181" operator="containsText" text="Muy Baja'Tabla probabilidad'!">
      <formula>NOT(ISERROR(SEARCH("Muy Baja'Tabla probabilidad'!",H23)))</formula>
    </cfRule>
    <cfRule type="cellIs" dxfId="387" priority="188" operator="between">
      <formula>0</formula>
      <formula>2</formula>
    </cfRule>
    <cfRule type="cellIs" dxfId="386" priority="187" operator="between">
      <formula>1</formula>
      <formula>2</formula>
    </cfRule>
    <cfRule type="containsText" dxfId="385" priority="186" operator="containsText" text="Muy baja">
      <formula>NOT(ISERROR(SEARCH("Muy baja",H23)))</formula>
    </cfRule>
    <cfRule type="containsText" dxfId="384" priority="185" operator="containsText" text="Baja">
      <formula>NOT(ISERROR(SEARCH("Baja",H23)))</formula>
    </cfRule>
    <cfRule type="containsText" dxfId="383" priority="184" operator="containsText" text="Media">
      <formula>NOT(ISERROR(SEARCH("Media",H23)))</formula>
    </cfRule>
  </conditionalFormatting>
  <conditionalFormatting sqref="M10 K10:K25">
    <cfRule type="containsText" dxfId="382" priority="637" operator="containsText" text="Menor">
      <formula>NOT(ISERROR(SEARCH("Menor",K10)))</formula>
    </cfRule>
    <cfRule type="containsText" dxfId="381" priority="638" operator="containsText" text="Leve">
      <formula>NOT(ISERROR(SEARCH("Leve",K10)))</formula>
    </cfRule>
    <cfRule type="containsText" dxfId="380" priority="633" operator="containsText" text="Catastrófico">
      <formula>NOT(ISERROR(SEARCH("Catastrófico",K10)))</formula>
    </cfRule>
    <cfRule type="containsText" dxfId="379" priority="634" operator="containsText" text="Mayor">
      <formula>NOT(ISERROR(SEARCH("Mayor",K10)))</formula>
    </cfRule>
    <cfRule type="containsText" dxfId="378" priority="635" operator="containsText" text="Alta">
      <formula>NOT(ISERROR(SEARCH("Alta",K10)))</formula>
    </cfRule>
    <cfRule type="containsText" dxfId="377" priority="636" operator="containsText" text="Moderado">
      <formula>NOT(ISERROR(SEARCH("Moderado",K10)))</formula>
    </cfRule>
  </conditionalFormatting>
  <conditionalFormatting sqref="M13 M16 M20 M23">
    <cfRule type="containsText" dxfId="376" priority="352" operator="containsText" text="Leve">
      <formula>NOT(ISERROR(SEARCH("Leve",M13)))</formula>
    </cfRule>
    <cfRule type="containsText" dxfId="375" priority="348" operator="containsText" text="Mayor">
      <formula>NOT(ISERROR(SEARCH("Mayor",M13)))</formula>
    </cfRule>
    <cfRule type="containsText" dxfId="374" priority="347" operator="containsText" text="Catastrófico">
      <formula>NOT(ISERROR(SEARCH("Catastrófico",M13)))</formula>
    </cfRule>
    <cfRule type="containsText" dxfId="373" priority="349" operator="containsText" text="Alta">
      <formula>NOT(ISERROR(SEARCH("Alta",M13)))</formula>
    </cfRule>
    <cfRule type="containsText" dxfId="372" priority="351" operator="containsText" text="Menor">
      <formula>NOT(ISERROR(SEARCH("Menor",M13)))</formula>
    </cfRule>
  </conditionalFormatting>
  <conditionalFormatting sqref="M13 M16:N16 M20 M23:N23">
    <cfRule type="containsText" dxfId="371" priority="350" operator="containsText" text="Moderado">
      <formula>NOT(ISERROR(SEARCH("Moderado",M13)))</formula>
    </cfRule>
  </conditionalFormatting>
  <conditionalFormatting sqref="N8:O8">
    <cfRule type="containsText" dxfId="370" priority="40" operator="containsText" text="3- Bajo">
      <formula>NOT(ISERROR(SEARCH("3- Bajo",N8)))</formula>
    </cfRule>
    <cfRule type="containsText" dxfId="369" priority="41" operator="containsText" text="4- Bajo">
      <formula>NOT(ISERROR(SEARCH("4- Bajo",N8)))</formula>
    </cfRule>
    <cfRule type="containsText" dxfId="368" priority="42" operator="containsText" text="1- Bajo">
      <formula>NOT(ISERROR(SEARCH("1- Bajo",N8)))</formula>
    </cfRule>
    <cfRule type="containsText" dxfId="367" priority="39" operator="containsText" text="4- Moderado">
      <formula>NOT(ISERROR(SEARCH("4- Moderado",N8)))</formula>
    </cfRule>
    <cfRule type="containsText" dxfId="366" priority="38" operator="containsText" text="6- Moderado">
      <formula>NOT(ISERROR(SEARCH("6- Moderado",N8)))</formula>
    </cfRule>
    <cfRule type="containsText" dxfId="365" priority="37" operator="containsText" text="3- Moderado">
      <formula>NOT(ISERROR(SEARCH("3- Moderado",N8)))</formula>
    </cfRule>
  </conditionalFormatting>
  <conditionalFormatting sqref="N10:O10">
    <cfRule type="containsText" dxfId="364" priority="1223" operator="containsText" text="Moderado">
      <formula>NOT(ISERROR(SEARCH("Moderado",N10)))</formula>
    </cfRule>
    <cfRule type="containsText" dxfId="363" priority="1220" operator="containsText" text="Extremo">
      <formula>NOT(ISERROR(SEARCH("Extremo",N10)))</formula>
    </cfRule>
    <cfRule type="containsText" dxfId="362" priority="1221" operator="containsText" text="Alto">
      <formula>NOT(ISERROR(SEARCH("Alto",N10)))</formula>
    </cfRule>
    <cfRule type="containsText" dxfId="361" priority="1222" operator="containsText" text="Bajo">
      <formula>NOT(ISERROR(SEARCH("Bajo",N10)))</formula>
    </cfRule>
  </conditionalFormatting>
  <conditionalFormatting sqref="N13:O13 N20">
    <cfRule type="containsText" dxfId="360" priority="378" operator="containsText" text="Bajo">
      <formula>NOT(ISERROR(SEARCH("Bajo",N13)))</formula>
    </cfRule>
    <cfRule type="containsText" dxfId="359" priority="376" operator="containsText" text="Extremo">
      <formula>NOT(ISERROR(SEARCH("Extremo",N13)))</formula>
    </cfRule>
    <cfRule type="containsText" dxfId="358" priority="379" operator="containsText" text="Moderado">
      <formula>NOT(ISERROR(SEARCH("Moderado",N13)))</formula>
    </cfRule>
    <cfRule type="containsText" dxfId="357" priority="377" operator="containsText" text="Alto">
      <formula>NOT(ISERROR(SEARCH("Alto",N13)))</formula>
    </cfRule>
  </conditionalFormatting>
  <conditionalFormatting sqref="N16:O16">
    <cfRule type="containsText" dxfId="356" priority="7" operator="containsText" text="Extremo">
      <formula>NOT(ISERROR(SEARCH("Extremo",N16)))</formula>
    </cfRule>
    <cfRule type="containsText" dxfId="355" priority="9" operator="containsText" text="Bajo">
      <formula>NOT(ISERROR(SEARCH("Bajo",N16)))</formula>
    </cfRule>
    <cfRule type="containsText" dxfId="354" priority="8" operator="containsText" text="Alto">
      <formula>NOT(ISERROR(SEARCH("Alto",N16)))</formula>
    </cfRule>
  </conditionalFormatting>
  <conditionalFormatting sqref="N23:O23">
    <cfRule type="containsText" dxfId="353" priority="55" operator="containsText" text="Extremo">
      <formula>NOT(ISERROR(SEARCH("Extremo",N23)))</formula>
    </cfRule>
    <cfRule type="containsText" dxfId="352" priority="56" operator="containsText" text="Alto">
      <formula>NOT(ISERROR(SEARCH("Alto",N23)))</formula>
    </cfRule>
    <cfRule type="containsText" dxfId="351" priority="57" operator="containsText" text="Bajo">
      <formula>NOT(ISERROR(SEARCH("Bajo",N23)))</formula>
    </cfRule>
  </conditionalFormatting>
  <conditionalFormatting sqref="O16">
    <cfRule type="containsText" dxfId="350" priority="10" operator="containsText" text="Moderado">
      <formula>NOT(ISERROR(SEARCH("Moderado",O16)))</formula>
    </cfRule>
  </conditionalFormatting>
  <conditionalFormatting sqref="O23">
    <cfRule type="containsText" dxfId="349" priority="58" operator="containsText" text="Moderado">
      <formula>NOT(ISERROR(SEARCH("Moderado",O23)))</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9"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658" operator="containsText" id="{D4158494-FAE5-4853-A580-52567E2FD023}">
            <xm:f>NOT(ISERROR(SEARCH('8- Políticas de Administración '!$B$5,H10)))</xm:f>
            <xm:f>'8- Políticas de Administración '!$B$5</xm:f>
            <x14:dxf>
              <font>
                <color rgb="FF006100"/>
              </font>
              <fill>
                <patternFill>
                  <bgColor rgb="FFC6EFCE"/>
                </patternFill>
              </fill>
            </x14:dxf>
          </x14:cfRule>
          <xm:sqref>H10</xm:sqref>
        </x14:conditionalFormatting>
        <x14:conditionalFormatting xmlns:xm="http://schemas.microsoft.com/office/excel/2006/main">
          <x14:cfRule type="containsText" priority="373" operator="containsText" id="{EF2F67A8-8347-4F31-93F7-2BB1AF3C13A8}">
            <xm:f>NOT(ISERROR(SEARCH('8- Políticas de Administración '!$B$5,H13)))</xm:f>
            <xm:f>'8- Políticas de Administración '!$B$5</xm:f>
            <x14:dxf>
              <font>
                <color rgb="FF9C0006"/>
              </font>
              <fill>
                <patternFill>
                  <bgColor rgb="FFFFC7CE"/>
                </patternFill>
              </fill>
            </x14:dxf>
          </x14:cfRule>
          <x14:cfRule type="containsText" priority="372" operator="containsText" id="{3021BAA8-747A-4B80-B6A0-AF1A14F7983E}">
            <xm:f>NOT(ISERROR(SEARCH('8- Políticas de Administración '!$B$5,H13)))</xm:f>
            <xm:f>'8- Políticas de Administración '!$B$5</xm:f>
            <x14:dxf>
              <font>
                <color rgb="FF006100"/>
              </font>
              <fill>
                <patternFill>
                  <bgColor rgb="FFC6EFCE"/>
                </patternFill>
              </fill>
            </x14:dxf>
          </x14:cfRule>
          <xm:sqref>H13</xm:sqref>
        </x14:conditionalFormatting>
        <x14:conditionalFormatting xmlns:xm="http://schemas.microsoft.com/office/excel/2006/main">
          <x14:cfRule type="containsText" priority="117" operator="containsText" id="{D436F923-F977-49E8-A9BC-35019D59248C}">
            <xm:f>NOT(ISERROR(SEARCH('8- Políticas de Administración '!$B$5,H20)))</xm:f>
            <xm:f>'8- Políticas de Administración '!$B$5</xm:f>
            <x14:dxf>
              <font>
                <color rgb="FF006100"/>
              </font>
              <fill>
                <patternFill>
                  <bgColor rgb="FFC6EFCE"/>
                </patternFill>
              </fill>
            </x14:dxf>
          </x14:cfRule>
          <x14:cfRule type="containsText" priority="118" operator="containsText" id="{C05DEBD8-5F62-4C3A-932D-505A9ABAE6DF}">
            <xm:f>NOT(ISERROR(SEARCH('8- Políticas de Administración '!$B$5,H20)))</xm:f>
            <xm:f>'8- Políticas de Administración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I10:I25</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25"/>
  <sheetViews>
    <sheetView showGridLines="0" topLeftCell="A8" zoomScale="70" zoomScaleNormal="70" zoomScalePageLayoutView="70" workbookViewId="0">
      <pane ySplit="1" topLeftCell="A17" activePane="bottomLeft" state="frozen"/>
      <selection pane="bottomLeft" activeCell="U13" sqref="U13:U15"/>
    </sheetView>
  </sheetViews>
  <sheetFormatPr baseColWidth="10" defaultColWidth="11.42578125" defaultRowHeight="15"/>
  <cols>
    <col min="1" max="1" width="7" customWidth="1"/>
    <col min="2" max="2" width="35.85546875" customWidth="1"/>
    <col min="3" max="3" width="50.5703125" style="113" customWidth="1"/>
    <col min="4" max="4" width="5" hidden="1" customWidth="1"/>
    <col min="5" max="5" width="39.42578125" customWidth="1"/>
    <col min="7" max="7" width="12.28515625" bestFit="1" customWidth="1"/>
    <col min="8" max="8" width="14.7109375" bestFit="1" customWidth="1"/>
    <col min="9" max="9" width="13.5703125" customWidth="1"/>
    <col min="10" max="10" width="6.42578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customWidth="1"/>
    <col min="19" max="19" width="11.42578125" customWidth="1"/>
    <col min="20" max="20" width="26.28515625" style="40" customWidth="1"/>
    <col min="21" max="21" width="18.5703125" style="39" customWidth="1"/>
    <col min="22" max="22" width="22.5703125" style="41" customWidth="1"/>
    <col min="23" max="278" width="11.42578125" style="20"/>
    <col min="279" max="16384" width="11.42578125" style="25"/>
  </cols>
  <sheetData>
    <row r="1" spans="1:278" s="22" customFormat="1" ht="27.75" thickTop="1">
      <c r="A1" s="345"/>
      <c r="B1" s="346"/>
      <c r="C1" s="347"/>
      <c r="D1" s="43"/>
      <c r="E1" s="341" t="s">
        <v>306</v>
      </c>
      <c r="F1" s="342"/>
      <c r="G1" s="342"/>
      <c r="H1" s="342"/>
      <c r="I1" s="342"/>
      <c r="J1" s="342"/>
      <c r="K1" s="342"/>
      <c r="L1" s="342"/>
      <c r="M1" s="342"/>
      <c r="N1" s="342"/>
      <c r="O1" s="342"/>
      <c r="P1" s="342"/>
      <c r="Q1" s="342"/>
      <c r="R1" s="342"/>
      <c r="S1" s="342"/>
      <c r="T1" s="342"/>
      <c r="U1" s="342"/>
      <c r="V1" s="342"/>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row>
    <row r="2" spans="1:278" s="22" customFormat="1" ht="27">
      <c r="A2" s="348"/>
      <c r="B2" s="349"/>
      <c r="C2" s="350"/>
      <c r="D2" s="43"/>
      <c r="E2" s="343"/>
      <c r="F2" s="344"/>
      <c r="G2" s="344"/>
      <c r="H2" s="344"/>
      <c r="I2" s="344"/>
      <c r="J2" s="344"/>
      <c r="K2" s="344"/>
      <c r="L2" s="344"/>
      <c r="M2" s="344"/>
      <c r="N2" s="344"/>
      <c r="O2" s="344"/>
      <c r="P2" s="344"/>
      <c r="Q2" s="344"/>
      <c r="R2" s="344"/>
      <c r="S2" s="344"/>
      <c r="T2" s="344"/>
      <c r="U2" s="344"/>
      <c r="V2" s="344"/>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row>
    <row r="3" spans="1:278" s="22" customFormat="1" ht="27">
      <c r="A3" s="348"/>
      <c r="B3" s="349"/>
      <c r="C3" s="350"/>
      <c r="D3" s="124"/>
      <c r="E3" s="343"/>
      <c r="F3" s="344"/>
      <c r="G3" s="344"/>
      <c r="H3" s="344"/>
      <c r="I3" s="344"/>
      <c r="J3" s="344"/>
      <c r="K3" s="344"/>
      <c r="L3" s="344"/>
      <c r="M3" s="344"/>
      <c r="N3" s="344"/>
      <c r="O3" s="344"/>
      <c r="P3" s="344"/>
      <c r="Q3" s="344"/>
      <c r="R3" s="344"/>
      <c r="S3" s="344"/>
      <c r="T3" s="344"/>
      <c r="U3" s="344"/>
      <c r="V3" s="344"/>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row>
    <row r="4" spans="1:278" s="22" customFormat="1" ht="18">
      <c r="A4" s="357" t="s">
        <v>250</v>
      </c>
      <c r="B4" s="357"/>
      <c r="C4" s="358" t="s">
        <v>5</v>
      </c>
      <c r="D4" s="358"/>
      <c r="E4" s="358"/>
      <c r="F4" s="358"/>
      <c r="G4" s="358"/>
      <c r="H4" s="358"/>
      <c r="I4" s="358"/>
      <c r="J4" s="358"/>
      <c r="K4" s="358"/>
      <c r="L4" s="358"/>
      <c r="M4" s="358"/>
      <c r="N4" s="358"/>
      <c r="O4" s="358"/>
      <c r="P4" s="358"/>
      <c r="Q4" s="358"/>
      <c r="R4" s="358"/>
      <c r="S4" s="358"/>
      <c r="T4" s="358"/>
      <c r="U4" s="358"/>
      <c r="V4" s="358"/>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row>
    <row r="5" spans="1:278" s="22" customFormat="1" ht="38.450000000000003" customHeight="1">
      <c r="A5" s="357" t="s">
        <v>252</v>
      </c>
      <c r="B5" s="357"/>
      <c r="C5" s="359" t="s">
        <v>35</v>
      </c>
      <c r="D5" s="359"/>
      <c r="E5" s="359"/>
      <c r="F5" s="359"/>
      <c r="G5" s="359"/>
      <c r="H5" s="359"/>
      <c r="I5" s="359"/>
      <c r="J5" s="359"/>
      <c r="K5" s="359"/>
      <c r="L5" s="359"/>
      <c r="M5" s="359"/>
      <c r="N5" s="359"/>
      <c r="O5" s="359"/>
      <c r="P5" s="359"/>
      <c r="Q5" s="359"/>
      <c r="R5" s="359"/>
      <c r="S5" s="359"/>
      <c r="T5" s="359"/>
      <c r="U5" s="359"/>
      <c r="V5" s="359"/>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row>
    <row r="6" spans="1:278" s="22" customFormat="1" ht="18">
      <c r="A6" s="357" t="s">
        <v>253</v>
      </c>
      <c r="B6" s="357"/>
      <c r="C6" s="358" t="s">
        <v>307</v>
      </c>
      <c r="D6" s="358"/>
      <c r="E6" s="358"/>
      <c r="F6" s="358"/>
      <c r="G6" s="358"/>
      <c r="H6" s="358"/>
      <c r="I6" s="358"/>
      <c r="J6" s="358"/>
      <c r="K6" s="358"/>
      <c r="L6" s="358"/>
      <c r="M6" s="358"/>
      <c r="N6" s="358"/>
      <c r="O6" s="358"/>
      <c r="P6" s="358"/>
      <c r="Q6" s="358"/>
      <c r="R6" s="358"/>
      <c r="S6" s="358"/>
      <c r="T6" s="358"/>
      <c r="U6" s="358"/>
      <c r="V6" s="358"/>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row>
    <row r="7" spans="1:278" s="22" customFormat="1" ht="16.5">
      <c r="A7" s="351" t="s">
        <v>255</v>
      </c>
      <c r="B7" s="351"/>
      <c r="C7" s="351"/>
      <c r="D7" s="352" t="s">
        <v>308</v>
      </c>
      <c r="E7" s="353"/>
      <c r="F7" s="353"/>
      <c r="G7" s="353"/>
      <c r="H7" s="353"/>
      <c r="I7" s="353"/>
      <c r="J7" s="353"/>
      <c r="K7" s="353"/>
      <c r="L7" s="353"/>
      <c r="M7" s="353"/>
      <c r="N7" s="353"/>
      <c r="O7" s="353"/>
      <c r="P7" s="353"/>
      <c r="Q7" s="353"/>
      <c r="R7" s="354"/>
      <c r="S7" s="175"/>
      <c r="T7" s="351" t="s">
        <v>309</v>
      </c>
      <c r="U7" s="351"/>
      <c r="V7" s="35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row>
    <row r="8" spans="1:278" s="22" customFormat="1" ht="30" customHeight="1">
      <c r="A8" s="334" t="s">
        <v>260</v>
      </c>
      <c r="B8" s="331" t="s">
        <v>310</v>
      </c>
      <c r="C8" s="355" t="s">
        <v>256</v>
      </c>
      <c r="D8" s="356" t="s">
        <v>311</v>
      </c>
      <c r="E8" s="330" t="s">
        <v>225</v>
      </c>
      <c r="F8" s="330" t="s">
        <v>312</v>
      </c>
      <c r="G8" s="330"/>
      <c r="H8" s="330"/>
      <c r="I8" s="330"/>
      <c r="J8" s="330"/>
      <c r="K8" s="330"/>
      <c r="L8" s="330" t="s">
        <v>313</v>
      </c>
      <c r="M8" s="330"/>
      <c r="N8" s="330"/>
      <c r="O8" s="330"/>
      <c r="P8" s="330"/>
      <c r="Q8" s="330"/>
      <c r="R8" s="330"/>
      <c r="S8" s="330"/>
      <c r="T8" s="188"/>
      <c r="U8" s="188"/>
      <c r="V8" s="182" t="s">
        <v>314</v>
      </c>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row>
    <row r="9" spans="1:278" s="24" customFormat="1" ht="96" customHeight="1">
      <c r="A9" s="334"/>
      <c r="B9" s="331"/>
      <c r="C9" s="355"/>
      <c r="D9" s="356"/>
      <c r="E9" s="330"/>
      <c r="F9" s="188" t="s">
        <v>227</v>
      </c>
      <c r="G9" s="188" t="s">
        <v>229</v>
      </c>
      <c r="H9" s="188" t="s">
        <v>315</v>
      </c>
      <c r="I9" s="188" t="s">
        <v>231</v>
      </c>
      <c r="J9" s="189" t="s">
        <v>316</v>
      </c>
      <c r="K9" s="188" t="s">
        <v>237</v>
      </c>
      <c r="L9" s="188" t="s">
        <v>317</v>
      </c>
      <c r="M9" s="182" t="s">
        <v>234</v>
      </c>
      <c r="N9" s="188" t="s">
        <v>318</v>
      </c>
      <c r="O9" s="188" t="s">
        <v>319</v>
      </c>
      <c r="P9" s="188" t="s">
        <v>320</v>
      </c>
      <c r="Q9" s="188" t="s">
        <v>321</v>
      </c>
      <c r="R9" s="189" t="s">
        <v>316</v>
      </c>
      <c r="S9" s="188" t="s">
        <v>322</v>
      </c>
      <c r="T9" s="188" t="s">
        <v>239</v>
      </c>
      <c r="U9" s="188" t="s">
        <v>241</v>
      </c>
      <c r="V9" s="188" t="s">
        <v>323</v>
      </c>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row>
    <row r="10" spans="1:278" ht="112.15" customHeight="1">
      <c r="A10" s="326">
        <f>'5- Identificación de Riesgos'!A10</f>
        <v>1</v>
      </c>
      <c r="B10" s="326" t="str">
        <f>'5- Identificación de Riesgos'!B10</f>
        <v xml:space="preserve">Inoportunidad en el envio de listas de candidatos. </v>
      </c>
      <c r="C10" s="190" t="str">
        <f>'5- Identificación de Riesgos'!D10</f>
        <v>1. Falta de autorización  para el envio de la lista a la secretaria de la Corporación correspondiente</v>
      </c>
      <c r="D10" s="184"/>
      <c r="E10" s="191" t="s">
        <v>324</v>
      </c>
      <c r="F10" s="183" t="s">
        <v>325</v>
      </c>
      <c r="G10" s="183" t="s">
        <v>326</v>
      </c>
      <c r="H10" s="183" t="s">
        <v>325</v>
      </c>
      <c r="I10" s="183" t="s">
        <v>326</v>
      </c>
      <c r="J10" s="192">
        <f>COUNTIF(F10:I10,"SI")/4</f>
        <v>0.5</v>
      </c>
      <c r="K10" s="340">
        <f>AVERAGE(J10:J12)</f>
        <v>0.66666666666666663</v>
      </c>
      <c r="L10" s="183" t="str">
        <f>'5- Identificación de Riesgos'!I10</f>
        <v>Afectación de reputacion,imagén,  credibilidad, satisfacción de usuarios y PI</v>
      </c>
      <c r="M10" s="193" t="s">
        <v>327</v>
      </c>
      <c r="N10" s="183" t="s">
        <v>326</v>
      </c>
      <c r="O10" s="183" t="s">
        <v>326</v>
      </c>
      <c r="P10" s="183" t="s">
        <v>326</v>
      </c>
      <c r="Q10" s="183" t="s">
        <v>326</v>
      </c>
      <c r="R10" s="192">
        <f>SUM(COUNTIF(N10,"SI")*25%,COUNTIF(O10,"SI")*40%,COUNTIF(P10,"SI")*25%,COUNTIF(Q10,"SI")*10%)</f>
        <v>1</v>
      </c>
      <c r="S10" s="340">
        <f>AVERAGE(R10:R12)</f>
        <v>1</v>
      </c>
      <c r="T10" s="32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2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26" t="str">
        <f>CONCATENATE(VLOOKUP((LEFT(T10,LEN(T10)-4)&amp;LEFT(U10,LEN(U10)-4)),'9- Matriz de Calor '!$D$18:$E$42,2,0)," - ",RIGHT(T10,1)*RIGHT(U10,1))</f>
        <v>Bajo - 1</v>
      </c>
    </row>
    <row r="11" spans="1:278" ht="99.75" customHeight="1">
      <c r="A11" s="326"/>
      <c r="B11" s="326"/>
      <c r="C11" s="190" t="str">
        <f>'5- Identificación de Riesgos'!D11</f>
        <v xml:space="preserve">2. Demora en el envio de documentos de los aspirantes a la Corporación </v>
      </c>
      <c r="D11" s="184"/>
      <c r="E11" s="191" t="s">
        <v>328</v>
      </c>
      <c r="F11" s="183" t="s">
        <v>326</v>
      </c>
      <c r="G11" s="183" t="s">
        <v>326</v>
      </c>
      <c r="H11" s="183" t="s">
        <v>325</v>
      </c>
      <c r="I11" s="183" t="s">
        <v>326</v>
      </c>
      <c r="J11" s="192">
        <f t="shared" ref="J11:J19" si="0">COUNTIF(F11:I11,"SI")/4</f>
        <v>0.75</v>
      </c>
      <c r="K11" s="340"/>
      <c r="L11" s="183" t="str">
        <f>'5- Identificación de Riesgos'!I11</f>
        <v>Incumplimiento de las metas establecidas</v>
      </c>
      <c r="M11" s="193" t="s">
        <v>329</v>
      </c>
      <c r="N11" s="183" t="s">
        <v>326</v>
      </c>
      <c r="O11" s="183" t="s">
        <v>326</v>
      </c>
      <c r="P11" s="183" t="s">
        <v>326</v>
      </c>
      <c r="Q11" s="183" t="s">
        <v>326</v>
      </c>
      <c r="R11" s="192">
        <f>SUM(COUNTIF(N11,"SI")*25%,COUNTIF(O11,"SI")*40%,COUNTIF(P11,"SI")*25%,COUNTIF(Q11,"SI")*10%)</f>
        <v>1</v>
      </c>
      <c r="S11" s="340"/>
      <c r="T11" s="329"/>
      <c r="U11" s="326"/>
      <c r="V11" s="326"/>
    </row>
    <row r="12" spans="1:278" ht="51">
      <c r="A12" s="326"/>
      <c r="B12" s="326"/>
      <c r="C12" s="190" t="str">
        <f>'5- Identificación de Riesgos'!D12</f>
        <v>3. Demoras y errores en la verificación de los documentos aportados por los aspirantes para el cumplimiento de los requisitos establecidos.</v>
      </c>
      <c r="D12" s="184"/>
      <c r="E12" s="194" t="s">
        <v>330</v>
      </c>
      <c r="F12" s="183" t="s">
        <v>326</v>
      </c>
      <c r="G12" s="183" t="s">
        <v>326</v>
      </c>
      <c r="H12" s="183" t="s">
        <v>325</v>
      </c>
      <c r="I12" s="183" t="s">
        <v>326</v>
      </c>
      <c r="J12" s="192">
        <f t="shared" si="0"/>
        <v>0.75</v>
      </c>
      <c r="K12" s="340"/>
      <c r="L12" s="183"/>
      <c r="M12" s="193"/>
      <c r="N12" s="183"/>
      <c r="O12" s="183"/>
      <c r="P12" s="183"/>
      <c r="Q12" s="183"/>
      <c r="R12" s="192"/>
      <c r="S12" s="340"/>
      <c r="T12" s="329"/>
      <c r="U12" s="326"/>
      <c r="V12" s="326"/>
    </row>
    <row r="13" spans="1:278" ht="107.25" customHeight="1">
      <c r="A13" s="326">
        <f>'5- Identificación de Riesgos'!A13</f>
        <v>2</v>
      </c>
      <c r="B13" s="326" t="str">
        <f>'5- Identificación de Riesgos'!B13</f>
        <v xml:space="preserve">Incumplimiento de los  términos de ley en la atención  de los requerimientos de la ciudadania </v>
      </c>
      <c r="C13" s="190" t="str">
        <f>'5- Identificación de Riesgos'!D13</f>
        <v>1. Insuficiente planta de personal para adelantar los procesos y actividades relacionadas con los procesos para la integración de Altas Cortes.</v>
      </c>
      <c r="D13" s="184"/>
      <c r="E13" s="191" t="s">
        <v>331</v>
      </c>
      <c r="F13" s="183" t="s">
        <v>325</v>
      </c>
      <c r="G13" s="183" t="s">
        <v>326</v>
      </c>
      <c r="H13" s="183" t="s">
        <v>325</v>
      </c>
      <c r="I13" s="183" t="s">
        <v>326</v>
      </c>
      <c r="J13" s="192">
        <f t="shared" si="0"/>
        <v>0.5</v>
      </c>
      <c r="K13" s="340">
        <f>AVERAGE(J13:J15)</f>
        <v>0.5</v>
      </c>
      <c r="L13" s="183" t="str">
        <f>'5- Identificación de Riesgos'!I13</f>
        <v>Interrupción o afectación en la prestación del servicio administrativo</v>
      </c>
      <c r="M13" s="193" t="s">
        <v>332</v>
      </c>
      <c r="N13" s="183" t="s">
        <v>325</v>
      </c>
      <c r="O13" s="183" t="s">
        <v>326</v>
      </c>
      <c r="P13" s="183" t="s">
        <v>326</v>
      </c>
      <c r="Q13" s="183" t="s">
        <v>326</v>
      </c>
      <c r="R13" s="192">
        <f t="shared" ref="R13:R16" si="1">SUM(COUNTIF(N13,"SI")*25%,COUNTIF(O13,"SI")*40%,COUNTIF(P13,"SI")*25%,COUNTIF(Q13,"SI")*10%)</f>
        <v>0.75</v>
      </c>
      <c r="S13" s="340">
        <f>AVERAGE(R13:R15)</f>
        <v>0.75</v>
      </c>
      <c r="T13" s="329"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Muy Baja - 1</v>
      </c>
      <c r="U13" s="326" t="str">
        <f>CONCATENATE(INDEX('8- Políticas de Administración '!$B$17:$F$21,MATCH(ROUND(IF((RIGHT('5- Identificación de Riesgos'!M13,1)-'6- Valoración Controles'!S13)&lt;1,1,(RIGHT('5- Identificación de Riesgos'!M13,1)-'6- Valoración Controles'!S13)),0),'8- Políticas de Administración '!$F$17:$F$21,0),1)," - ",ROUND(IF((RIGHT('5- Identificación de Riesgos'!M13,1)-'6- Valoración Controles'!S13)&lt;1,1,(RIGHT('5- Identificación de Riesgos'!M13,1)-'6- Valoración Controles'!S13)),0))</f>
        <v>Leve - 1</v>
      </c>
      <c r="V13" s="326" t="str">
        <f>CONCATENATE(VLOOKUP((LEFT(T13,LEN(T13)-4)&amp;LEFT(U13,LEN(U13)-4)),'9- Matriz de Calor '!$D$18:$E$42,2,0)," - ",RIGHT(T13,1)*RIGHT(U13,1))</f>
        <v>Bajo - 1</v>
      </c>
    </row>
    <row r="14" spans="1:278" ht="96.75" customHeight="1">
      <c r="A14" s="326"/>
      <c r="B14" s="326"/>
      <c r="C14" s="195" t="str">
        <f>'5- Identificación de Riesgos'!D14</f>
        <v xml:space="preserve">2. Problemas de conectividad. </v>
      </c>
      <c r="D14" s="196"/>
      <c r="E14" s="194" t="s">
        <v>333</v>
      </c>
      <c r="F14" s="183" t="s">
        <v>325</v>
      </c>
      <c r="G14" s="183" t="s">
        <v>325</v>
      </c>
      <c r="H14" s="183" t="s">
        <v>326</v>
      </c>
      <c r="I14" s="183" t="s">
        <v>326</v>
      </c>
      <c r="J14" s="192">
        <f t="shared" si="0"/>
        <v>0.5</v>
      </c>
      <c r="K14" s="340"/>
      <c r="L14" s="183"/>
      <c r="M14" s="197"/>
      <c r="N14" s="183"/>
      <c r="O14" s="183"/>
      <c r="P14" s="183"/>
      <c r="Q14" s="183"/>
      <c r="R14" s="192"/>
      <c r="S14" s="340"/>
      <c r="T14" s="329"/>
      <c r="U14" s="326"/>
      <c r="V14" s="326"/>
    </row>
    <row r="15" spans="1:278" ht="25.5">
      <c r="A15" s="326"/>
      <c r="B15" s="326"/>
      <c r="C15" s="190" t="str">
        <f>'5- Identificación de Riesgos'!D15</f>
        <v>3. Alto volumen de requerimientos</v>
      </c>
      <c r="D15" s="184"/>
      <c r="E15" s="191" t="s">
        <v>334</v>
      </c>
      <c r="F15" s="183" t="s">
        <v>325</v>
      </c>
      <c r="G15" s="183" t="s">
        <v>325</v>
      </c>
      <c r="H15" s="183" t="s">
        <v>326</v>
      </c>
      <c r="I15" s="183" t="s">
        <v>326</v>
      </c>
      <c r="J15" s="192">
        <f t="shared" si="0"/>
        <v>0.5</v>
      </c>
      <c r="K15" s="340"/>
      <c r="L15" s="183"/>
      <c r="M15" s="193"/>
      <c r="N15" s="183"/>
      <c r="O15" s="183"/>
      <c r="P15" s="183"/>
      <c r="Q15" s="183"/>
      <c r="R15" s="192"/>
      <c r="S15" s="340"/>
      <c r="T15" s="329"/>
      <c r="U15" s="326"/>
      <c r="V15" s="326"/>
    </row>
    <row r="16" spans="1:278" ht="60">
      <c r="A16" s="327">
        <v>3</v>
      </c>
      <c r="B16" s="326" t="s">
        <v>335</v>
      </c>
      <c r="C16" s="190" t="str">
        <f>'5- Identificación de Riesgos'!D16</f>
        <v>1. Insuficientes programas de capacitación para la toma de conciencia debido al desconocimiento de la ley antisoborno (ISO 37001:2016), Plan Anticorrupción y  de los  valores y principios propios de la entidad.</v>
      </c>
      <c r="D16" s="184"/>
      <c r="E16" s="194" t="s">
        <v>336</v>
      </c>
      <c r="F16" s="183" t="s">
        <v>326</v>
      </c>
      <c r="G16" s="183" t="s">
        <v>326</v>
      </c>
      <c r="H16" s="183" t="s">
        <v>325</v>
      </c>
      <c r="I16" s="183" t="s">
        <v>325</v>
      </c>
      <c r="J16" s="192">
        <f t="shared" si="0"/>
        <v>0.5</v>
      </c>
      <c r="K16" s="340">
        <f>AVERAGE(J16:J19)</f>
        <v>0.6875</v>
      </c>
      <c r="L16" s="183" t="str">
        <f>'5- Identificación de Riesgos'!I16</f>
        <v>Afectación de reputacion,imagén,  credibilidad, satisfacción de usuarios y PI</v>
      </c>
      <c r="M16" s="193" t="s">
        <v>327</v>
      </c>
      <c r="N16" s="183" t="s">
        <v>326</v>
      </c>
      <c r="O16" s="183" t="s">
        <v>326</v>
      </c>
      <c r="P16" s="183" t="s">
        <v>326</v>
      </c>
      <c r="Q16" s="183" t="s">
        <v>326</v>
      </c>
      <c r="R16" s="192">
        <f t="shared" si="1"/>
        <v>1</v>
      </c>
      <c r="S16" s="340">
        <f>AVERAGE(R16:R19)</f>
        <v>1</v>
      </c>
      <c r="T16" s="329" t="str">
        <f>CONCATENATE(INDEX('8- Políticas de Administración '!$B$6:$F$10,MATCH(ROUND(IF((RIGHT('5- Identificación de Riesgos'!H16,1)-'6- Valoración Controles'!K16)&lt;1,1,(RIGHT('5- Identificación de Riesgos'!H16,1)-'6- Valoración Controles'!K16)),0),'8- Políticas de Administración '!$F$6:$F$10,0),1)," - ",ROUND(IF((RIGHT('5- Identificación de Riesgos'!H16,1)-'6- Valoración Controles'!K16)&lt;1,1,(RIGHT('5- Identificación de Riesgos'!H16,1)-'6- Valoración Controles'!K16)),0))</f>
        <v>Muy Baja - 1</v>
      </c>
      <c r="U16" s="326" t="str">
        <f>CONCATENATE(INDEX('8- Políticas de Administración '!$B$17:$F$21,MATCH(ROUND(IF((RIGHT('5- Identificación de Riesgos'!M16,1)-'6- Valoración Controles'!S16)&lt;1,1,(RIGHT('5- Identificación de Riesgos'!M16,1)-'6- Valoración Controles'!S16)),0),'8- Políticas de Administración '!$F$17:$F$21,0),1)," - ",ROUND(IF((RIGHT('5- Identificación de Riesgos'!M16,1)-'6- Valoración Controles'!S16)&lt;1,1,(RIGHT('5- Identificación de Riesgos'!M16,1)-'6- Valoración Controles'!S16)),0))</f>
        <v>Moderado - 3</v>
      </c>
      <c r="V16" s="326" t="str">
        <f>CONCATENATE(VLOOKUP((LEFT(T16,LEN(T16)-4)&amp;LEFT(U16,LEN(U16)-4)),'9- Matriz de Calor '!$D$18:$E$42,2,0)," - ",RIGHT(T16,1)*RIGHT(U16,1))</f>
        <v>Moderado - 3</v>
      </c>
    </row>
    <row r="17" spans="1:22" ht="38.25">
      <c r="A17" s="327"/>
      <c r="B17" s="326"/>
      <c r="C17" s="190" t="str">
        <f>'5- Identificación de Riesgos'!D17</f>
        <v>2. Desconocimiento y no aplicación del Código de Ética y Buen Gobierno.</v>
      </c>
      <c r="D17" s="184"/>
      <c r="E17" s="194" t="s">
        <v>337</v>
      </c>
      <c r="F17" s="183" t="s">
        <v>326</v>
      </c>
      <c r="G17" s="183" t="s">
        <v>326</v>
      </c>
      <c r="H17" s="183" t="s">
        <v>325</v>
      </c>
      <c r="I17" s="183" t="s">
        <v>325</v>
      </c>
      <c r="J17" s="192">
        <f t="shared" si="0"/>
        <v>0.5</v>
      </c>
      <c r="K17" s="340"/>
      <c r="L17" s="183"/>
      <c r="M17" s="193"/>
      <c r="N17" s="183"/>
      <c r="O17" s="183"/>
      <c r="P17" s="183"/>
      <c r="Q17" s="183"/>
      <c r="R17" s="192"/>
      <c r="S17" s="340"/>
      <c r="T17" s="329"/>
      <c r="U17" s="326"/>
      <c r="V17" s="326"/>
    </row>
    <row r="18" spans="1:22" ht="38.25">
      <c r="A18" s="327"/>
      <c r="B18" s="326"/>
      <c r="C18" s="190" t="str">
        <f>'5- Identificación de Riesgos'!D18</f>
        <v>3. Carencia de compromiso  y transparencia de los servidores judiciales</v>
      </c>
      <c r="D18" s="184"/>
      <c r="E18" s="194" t="s">
        <v>338</v>
      </c>
      <c r="F18" s="183" t="s">
        <v>326</v>
      </c>
      <c r="G18" s="183" t="s">
        <v>326</v>
      </c>
      <c r="H18" s="183" t="s">
        <v>326</v>
      </c>
      <c r="I18" s="183" t="s">
        <v>326</v>
      </c>
      <c r="J18" s="192">
        <f t="shared" si="0"/>
        <v>1</v>
      </c>
      <c r="K18" s="340"/>
      <c r="L18" s="183"/>
      <c r="M18" s="193"/>
      <c r="N18" s="183"/>
      <c r="O18" s="183"/>
      <c r="P18" s="183"/>
      <c r="Q18" s="183"/>
      <c r="R18" s="192"/>
      <c r="S18" s="340"/>
      <c r="T18" s="329"/>
      <c r="U18" s="326"/>
      <c r="V18" s="326"/>
    </row>
    <row r="19" spans="1:22" ht="64.5">
      <c r="A19" s="327"/>
      <c r="B19" s="326"/>
      <c r="C19" s="190" t="str">
        <f>'5- Identificación de Riesgos'!D19</f>
        <v>4. Deficiencia de  controles en el trámite  de los documentos</v>
      </c>
      <c r="D19" s="184"/>
      <c r="E19" s="198" t="s">
        <v>339</v>
      </c>
      <c r="F19" s="183" t="s">
        <v>326</v>
      </c>
      <c r="G19" s="183" t="s">
        <v>326</v>
      </c>
      <c r="H19" s="183" t="s">
        <v>325</v>
      </c>
      <c r="I19" s="183" t="s">
        <v>326</v>
      </c>
      <c r="J19" s="192">
        <f t="shared" si="0"/>
        <v>0.75</v>
      </c>
      <c r="K19" s="340"/>
      <c r="L19" s="183"/>
      <c r="M19" s="193"/>
      <c r="N19" s="183"/>
      <c r="O19" s="183"/>
      <c r="P19" s="183"/>
      <c r="Q19" s="183"/>
      <c r="R19" s="192"/>
      <c r="S19" s="340"/>
      <c r="T19" s="329"/>
      <c r="U19" s="326"/>
      <c r="V19" s="326"/>
    </row>
    <row r="20" spans="1:22" ht="57" customHeight="1">
      <c r="A20" s="327">
        <f>'5- Identificación de Riesgos'!A20</f>
        <v>4</v>
      </c>
      <c r="B20" s="326" t="str">
        <f>'5- Identificación de Riesgos'!B20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v>
      </c>
      <c r="C20" s="190" t="str">
        <f>'5- Identificación de Riesgos'!D20</f>
        <v>1. Falta de ética de los servidores públicos (Debilidades en principios y valores)</v>
      </c>
      <c r="D20" s="184"/>
      <c r="E20" s="199" t="s">
        <v>340</v>
      </c>
      <c r="F20" s="183" t="s">
        <v>325</v>
      </c>
      <c r="G20" s="183" t="s">
        <v>326</v>
      </c>
      <c r="H20" s="183" t="s">
        <v>325</v>
      </c>
      <c r="I20" s="183" t="s">
        <v>325</v>
      </c>
      <c r="J20" s="192">
        <f t="shared" ref="J20:J25" si="2">COUNTIF(F20:I20,"SI")/4</f>
        <v>0.25</v>
      </c>
      <c r="K20" s="340">
        <f>AVERAGE(J20:J22)</f>
        <v>0.5</v>
      </c>
      <c r="L20" s="183" t="str">
        <f>'5- Identificación de Riesgos'!I20</f>
        <v>Afectación de reputacion,imagén,  credibilidad, satisfacción de usuarios y PI</v>
      </c>
      <c r="M20" s="193" t="s">
        <v>327</v>
      </c>
      <c r="N20" s="183" t="s">
        <v>326</v>
      </c>
      <c r="O20" s="183" t="s">
        <v>326</v>
      </c>
      <c r="P20" s="183" t="s">
        <v>326</v>
      </c>
      <c r="Q20" s="183" t="s">
        <v>326</v>
      </c>
      <c r="R20" s="192">
        <f t="shared" ref="R20:R23" si="3">SUM(COUNTIF(N20,"SI")*25%,COUNTIF(O20,"SI")*40%,COUNTIF(P20,"SI")*25%,COUNTIF(Q20,"SI")*10%)</f>
        <v>1</v>
      </c>
      <c r="S20" s="340">
        <f>AVERAGE(R20:R22)</f>
        <v>1</v>
      </c>
      <c r="T20" s="32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26"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326" t="str">
        <f>CONCATENATE(VLOOKUP((LEFT(T20,LEN(T20)-4)&amp;LEFT(U20,LEN(U20)-4)),'9- Matriz de Calor '!$D$18:$E$42,2,0)," - ",RIGHT(T20,1)*RIGHT(U20,1))</f>
        <v>Moderado - 3</v>
      </c>
    </row>
    <row r="21" spans="1:22" ht="30">
      <c r="A21" s="327"/>
      <c r="B21" s="326"/>
      <c r="C21" s="190" t="str">
        <f>'5- Identificación de Riesgos'!D21</f>
        <v>2. Falta de ética de terceros interesados  (Debilidades principios y valores)</v>
      </c>
      <c r="D21" s="184"/>
      <c r="E21" s="199" t="s">
        <v>341</v>
      </c>
      <c r="F21" s="183" t="s">
        <v>326</v>
      </c>
      <c r="G21" s="183" t="s">
        <v>326</v>
      </c>
      <c r="H21" s="183" t="s">
        <v>325</v>
      </c>
      <c r="I21" s="183" t="s">
        <v>325</v>
      </c>
      <c r="J21" s="192">
        <f t="shared" si="2"/>
        <v>0.5</v>
      </c>
      <c r="K21" s="340"/>
      <c r="L21" s="183"/>
      <c r="M21" s="193"/>
      <c r="N21" s="183"/>
      <c r="O21" s="183"/>
      <c r="P21" s="183"/>
      <c r="Q21" s="183"/>
      <c r="R21" s="192"/>
      <c r="S21" s="340"/>
      <c r="T21" s="329"/>
      <c r="U21" s="326"/>
      <c r="V21" s="326"/>
    </row>
    <row r="22" spans="1:22" ht="63.75" customHeight="1">
      <c r="A22" s="327"/>
      <c r="B22" s="326"/>
      <c r="C22" s="190" t="str">
        <f>'5- Identificación de Riesgos'!D22</f>
        <v>3. Debilidades en los controles en la revisión de la información para integración de listas de candidatos para Altas Cortes.</v>
      </c>
      <c r="D22" s="184"/>
      <c r="E22" s="199" t="s">
        <v>342</v>
      </c>
      <c r="F22" s="183" t="s">
        <v>326</v>
      </c>
      <c r="G22" s="183" t="s">
        <v>326</v>
      </c>
      <c r="H22" s="183" t="s">
        <v>325</v>
      </c>
      <c r="I22" s="183" t="s">
        <v>326</v>
      </c>
      <c r="J22" s="192">
        <f t="shared" si="2"/>
        <v>0.75</v>
      </c>
      <c r="K22" s="340"/>
      <c r="L22" s="183"/>
      <c r="M22" s="193"/>
      <c r="N22" s="183"/>
      <c r="O22" s="183"/>
      <c r="P22" s="183"/>
      <c r="Q22" s="183"/>
      <c r="R22" s="192"/>
      <c r="S22" s="340"/>
      <c r="T22" s="329"/>
      <c r="U22" s="326"/>
      <c r="V22" s="326"/>
    </row>
    <row r="23" spans="1:22" ht="75" customHeight="1">
      <c r="A23" s="327">
        <f>'5- Identificación de Riesgos'!A23</f>
        <v>5</v>
      </c>
      <c r="B23" s="326" t="str">
        <f>'5- Identificación de Riesgos'!B23</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23" s="190" t="str">
        <f>'5- Identificación de Riesgos'!D23</f>
        <v>1. Falta de ética de los servidores públicos (Debilidades en principios y valores)</v>
      </c>
      <c r="D23" s="184"/>
      <c r="E23" s="200" t="s">
        <v>340</v>
      </c>
      <c r="F23" s="183" t="s">
        <v>325</v>
      </c>
      <c r="G23" s="183" t="s">
        <v>326</v>
      </c>
      <c r="H23" s="183" t="s">
        <v>325</v>
      </c>
      <c r="I23" s="183" t="s">
        <v>325</v>
      </c>
      <c r="J23" s="192">
        <f t="shared" si="2"/>
        <v>0.25</v>
      </c>
      <c r="K23" s="340">
        <f>AVERAGE(J23:J25)</f>
        <v>0.5</v>
      </c>
      <c r="L23" s="183" t="str">
        <f>'5- Identificación de Riesgos'!I23</f>
        <v>Afectación de reputacion,imagén,  credibilidad, satisfacción de usuarios y PI</v>
      </c>
      <c r="M23" s="193" t="s">
        <v>327</v>
      </c>
      <c r="N23" s="183" t="s">
        <v>326</v>
      </c>
      <c r="O23" s="183" t="s">
        <v>326</v>
      </c>
      <c r="P23" s="183" t="s">
        <v>326</v>
      </c>
      <c r="Q23" s="183" t="s">
        <v>326</v>
      </c>
      <c r="R23" s="192">
        <f t="shared" si="3"/>
        <v>1</v>
      </c>
      <c r="S23" s="340">
        <f>AVERAGE(R23:R25)</f>
        <v>1</v>
      </c>
      <c r="T23" s="329"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Muy Baja - 1</v>
      </c>
      <c r="U23" s="326"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Moderado - 3</v>
      </c>
      <c r="V23" s="326" t="str">
        <f>CONCATENATE(VLOOKUP((LEFT(T23,LEN(T23)-4)&amp;LEFT(U23,LEN(U23)-4)),'9- Matriz de Calor '!$D$18:$E$42,2,0)," - ",RIGHT(T23,1)*RIGHT(U23,1))</f>
        <v>Moderado - 3</v>
      </c>
    </row>
    <row r="24" spans="1:22" ht="30">
      <c r="A24" s="327"/>
      <c r="B24" s="326"/>
      <c r="C24" s="190" t="str">
        <f>'5- Identificación de Riesgos'!D24</f>
        <v>2. Falta de ética de terceros interesados  (Debilidades principios y valores)</v>
      </c>
      <c r="D24" s="184"/>
      <c r="E24" s="199" t="s">
        <v>341</v>
      </c>
      <c r="F24" s="183" t="s">
        <v>326</v>
      </c>
      <c r="G24" s="183" t="s">
        <v>326</v>
      </c>
      <c r="H24" s="183" t="s">
        <v>325</v>
      </c>
      <c r="I24" s="183" t="s">
        <v>325</v>
      </c>
      <c r="J24" s="192">
        <f t="shared" si="2"/>
        <v>0.5</v>
      </c>
      <c r="K24" s="340"/>
      <c r="L24" s="183"/>
      <c r="M24" s="193"/>
      <c r="N24" s="183"/>
      <c r="O24" s="183"/>
      <c r="P24" s="183"/>
      <c r="Q24" s="183"/>
      <c r="R24" s="192"/>
      <c r="S24" s="340"/>
      <c r="T24" s="329"/>
      <c r="U24" s="326"/>
      <c r="V24" s="326"/>
    </row>
    <row r="25" spans="1:22" ht="51">
      <c r="A25" s="327"/>
      <c r="B25" s="326"/>
      <c r="C25" s="190" t="str">
        <f>'5- Identificación de Riesgos'!D25</f>
        <v>3. Debilidades en los controles del procedimiento de integración de listas de candidatos para Altas Cortes.</v>
      </c>
      <c r="D25" s="184"/>
      <c r="E25" s="194" t="s">
        <v>343</v>
      </c>
      <c r="F25" s="183" t="s">
        <v>326</v>
      </c>
      <c r="G25" s="183" t="s">
        <v>326</v>
      </c>
      <c r="H25" s="183" t="s">
        <v>325</v>
      </c>
      <c r="I25" s="183" t="s">
        <v>326</v>
      </c>
      <c r="J25" s="192">
        <f t="shared" si="2"/>
        <v>0.75</v>
      </c>
      <c r="K25" s="340"/>
      <c r="L25" s="183"/>
      <c r="M25" s="193"/>
      <c r="N25" s="183"/>
      <c r="O25" s="183"/>
      <c r="P25" s="183"/>
      <c r="Q25" s="183"/>
      <c r="R25" s="192"/>
      <c r="S25" s="340"/>
      <c r="T25" s="329"/>
      <c r="U25" s="326"/>
      <c r="V25" s="326"/>
    </row>
  </sheetData>
  <mergeCells count="53">
    <mergeCell ref="A10:A12"/>
    <mergeCell ref="B10:B12"/>
    <mergeCell ref="C5:V5"/>
    <mergeCell ref="C6:V6"/>
    <mergeCell ref="S10:S12"/>
    <mergeCell ref="T10:T12"/>
    <mergeCell ref="U10:U12"/>
    <mergeCell ref="V10:V12"/>
    <mergeCell ref="K10:K12"/>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3:A15"/>
    <mergeCell ref="T20:T22"/>
    <mergeCell ref="U20:U22"/>
    <mergeCell ref="V20:V22"/>
    <mergeCell ref="A20:A22"/>
    <mergeCell ref="B20:B22"/>
    <mergeCell ref="K20:K22"/>
    <mergeCell ref="S20:S22"/>
    <mergeCell ref="B13:B15"/>
    <mergeCell ref="K13:K15"/>
    <mergeCell ref="V13:V15"/>
    <mergeCell ref="T13:T15"/>
    <mergeCell ref="U13:U15"/>
    <mergeCell ref="S13:S15"/>
    <mergeCell ref="A16:A19"/>
    <mergeCell ref="B16:B19"/>
    <mergeCell ref="T23:T25"/>
    <mergeCell ref="U23:U25"/>
    <mergeCell ref="V23:V25"/>
    <mergeCell ref="A23:A25"/>
    <mergeCell ref="B23:B25"/>
    <mergeCell ref="K23:K25"/>
    <mergeCell ref="S23:S25"/>
    <mergeCell ref="K16:K19"/>
    <mergeCell ref="S16:S19"/>
    <mergeCell ref="T16:T19"/>
    <mergeCell ref="U16:U19"/>
    <mergeCell ref="V16:V19"/>
  </mergeCells>
  <conditionalFormatting sqref="T10 T13 T20">
    <cfRule type="containsText" dxfId="348" priority="380" operator="containsText" text="Muy Baja">
      <formula>NOT(ISERROR(SEARCH("Muy Baja",T10)))</formula>
    </cfRule>
    <cfRule type="containsText" dxfId="347" priority="379" operator="containsText" text="Media">
      <formula>NOT(ISERROR(SEARCH("Media",T10)))</formula>
    </cfRule>
    <cfRule type="containsText" dxfId="346" priority="389" operator="containsText" text="Baja">
      <formula>NOT(ISERROR(SEARCH("Baja",T10)))</formula>
    </cfRule>
    <cfRule type="containsText" dxfId="345" priority="378" operator="containsText" text="Media">
      <formula>NOT(ISERROR(SEARCH("Media",T10)))</formula>
    </cfRule>
    <cfRule type="containsText" dxfId="344" priority="377" operator="containsText" text="Media">
      <formula>NOT(ISERROR(SEARCH("Media",T10)))</formula>
    </cfRule>
    <cfRule type="containsText" dxfId="343" priority="376" operator="containsText" text="Alta">
      <formula>NOT(ISERROR(SEARCH("Alta",T10)))</formula>
    </cfRule>
    <cfRule type="cellIs" dxfId="342" priority="393" operator="between">
      <formula>1</formula>
      <formula>2</formula>
    </cfRule>
    <cfRule type="containsText" dxfId="339" priority="390" operator="containsText" text="Muy baja">
      <formula>NOT(ISERROR(SEARCH("Muy baja",T10)))</formula>
    </cfRule>
    <cfRule type="containsText" dxfId="338" priority="374" operator="containsText" text="Muy Alta">
      <formula>NOT(ISERROR(SEARCH("Muy Alta",T10)))</formula>
    </cfRule>
    <cfRule type="containsText" dxfId="337" priority="373" operator="containsText" text="Baja">
      <formula>NOT(ISERROR(SEARCH("Baja",T10)))</formula>
    </cfRule>
    <cfRule type="cellIs" dxfId="336" priority="394" operator="between">
      <formula>0</formula>
      <formula>2</formula>
    </cfRule>
    <cfRule type="containsText" dxfId="335" priority="372" operator="containsText" text="Muy Baja">
      <formula>NOT(ISERROR(SEARCH("Muy Baja",T10)))</formula>
    </cfRule>
    <cfRule type="containsText" dxfId="334" priority="382" operator="containsText" text="Muy Baja">
      <formula>NOT(ISERROR(SEARCH("Muy Baja",T10)))</formula>
    </cfRule>
    <cfRule type="containsText" dxfId="333" priority="388" operator="containsText" text="Media">
      <formula>NOT(ISERROR(SEARCH("Media",T10)))</formula>
    </cfRule>
    <cfRule type="containsText" dxfId="332" priority="387" operator="containsText" text="Alta">
      <formula>NOT(ISERROR(SEARCH("Alta",T10)))</formula>
    </cfRule>
    <cfRule type="containsText" dxfId="331" priority="386" operator="containsText" text="Muy bajo">
      <formula>NOT(ISERROR(SEARCH("Muy bajo",T10)))</formula>
    </cfRule>
    <cfRule type="containsText" dxfId="330" priority="385" operator="containsText" text="Muy Baja'Tabla probabilidad'!">
      <formula>NOT(ISERROR(SEARCH("Muy Baja'Tabla probabilidad'!",T10)))</formula>
    </cfRule>
    <cfRule type="containsText" dxfId="329" priority="384" operator="containsText" text="Muy Baja">
      <formula>NOT(ISERROR(SEARCH("Muy Baja",T10)))</formula>
    </cfRule>
    <cfRule type="containsText" dxfId="328" priority="383" operator="containsText" text="Muy Baja">
      <formula>NOT(ISERROR(SEARCH("Muy Baja",T10)))</formula>
    </cfRule>
    <cfRule type="containsText" dxfId="327" priority="381" operator="containsText" text="Baja">
      <formula>NOT(ISERROR(SEARCH("Baja",T10)))</formula>
    </cfRule>
  </conditionalFormatting>
  <conditionalFormatting sqref="T16">
    <cfRule type="containsText" dxfId="326" priority="13" operator="containsText" text="Muy Alta">
      <formula>NOT(ISERROR(SEARCH("Muy Alta",T16)))</formula>
    </cfRule>
    <cfRule type="cellIs" dxfId="323" priority="31" operator="between">
      <formula>1</formula>
      <formula>2</formula>
    </cfRule>
    <cfRule type="cellIs" dxfId="322" priority="32" operator="between">
      <formula>0</formula>
      <formula>2</formula>
    </cfRule>
    <cfRule type="containsText" dxfId="321" priority="25" operator="containsText" text="Alta">
      <formula>NOT(ISERROR(SEARCH("Alta",T16)))</formula>
    </cfRule>
    <cfRule type="containsText" dxfId="320" priority="11" operator="containsText" text="Muy Baja">
      <formula>NOT(ISERROR(SEARCH("Muy Baja",T16)))</formula>
    </cfRule>
    <cfRule type="containsText" dxfId="319" priority="12" operator="containsText" text="Baja">
      <formula>NOT(ISERROR(SEARCH("Baja",T16)))</formula>
    </cfRule>
    <cfRule type="containsText" dxfId="318" priority="14" operator="containsText" text="Alta">
      <formula>NOT(ISERROR(SEARCH("Alta",T16)))</formula>
    </cfRule>
    <cfRule type="containsText" dxfId="317" priority="15" operator="containsText" text="Media">
      <formula>NOT(ISERROR(SEARCH("Media",T16)))</formula>
    </cfRule>
    <cfRule type="containsText" dxfId="316" priority="16" operator="containsText" text="Media">
      <formula>NOT(ISERROR(SEARCH("Media",T16)))</formula>
    </cfRule>
    <cfRule type="containsText" dxfId="315" priority="17" operator="containsText" text="Media">
      <formula>NOT(ISERROR(SEARCH("Media",T16)))</formula>
    </cfRule>
    <cfRule type="containsText" dxfId="314" priority="18" operator="containsText" text="Muy Baja">
      <formula>NOT(ISERROR(SEARCH("Muy Baja",T16)))</formula>
    </cfRule>
    <cfRule type="containsText" dxfId="313" priority="19" operator="containsText" text="Baja">
      <formula>NOT(ISERROR(SEARCH("Baja",T16)))</formula>
    </cfRule>
    <cfRule type="containsText" dxfId="312" priority="20" operator="containsText" text="Muy Baja">
      <formula>NOT(ISERROR(SEARCH("Muy Baja",T16)))</formula>
    </cfRule>
    <cfRule type="containsText" dxfId="311" priority="21" operator="containsText" text="Muy Baja">
      <formula>NOT(ISERROR(SEARCH("Muy Baja",T16)))</formula>
    </cfRule>
    <cfRule type="containsText" dxfId="310" priority="22" operator="containsText" text="Muy Baja">
      <formula>NOT(ISERROR(SEARCH("Muy Baja",T16)))</formula>
    </cfRule>
    <cfRule type="containsText" dxfId="309" priority="23" operator="containsText" text="Muy Baja'Tabla probabilidad'!">
      <formula>NOT(ISERROR(SEARCH("Muy Baja'Tabla probabilidad'!",T16)))</formula>
    </cfRule>
    <cfRule type="containsText" dxfId="308" priority="24" operator="containsText" text="Muy bajo">
      <formula>NOT(ISERROR(SEARCH("Muy bajo",T16)))</formula>
    </cfRule>
    <cfRule type="containsText" dxfId="307" priority="26" operator="containsText" text="Media">
      <formula>NOT(ISERROR(SEARCH("Media",T16)))</formula>
    </cfRule>
    <cfRule type="containsText" dxfId="306" priority="27" operator="containsText" text="Baja">
      <formula>NOT(ISERROR(SEARCH("Baja",T16)))</formula>
    </cfRule>
    <cfRule type="containsText" dxfId="305" priority="28" operator="containsText" text="Muy baja">
      <formula>NOT(ISERROR(SEARCH("Muy baja",T16)))</formula>
    </cfRule>
  </conditionalFormatting>
  <conditionalFormatting sqref="T23">
    <cfRule type="containsText" dxfId="304" priority="52" operator="containsText" text="Baja">
      <formula>NOT(ISERROR(SEARCH("Baja",T23)))</formula>
    </cfRule>
    <cfRule type="containsText" dxfId="303" priority="48" operator="containsText" text="Media">
      <formula>NOT(ISERROR(SEARCH("Media",T23)))</formula>
    </cfRule>
    <cfRule type="containsText" dxfId="302" priority="49" operator="containsText" text="Media">
      <formula>NOT(ISERROR(SEARCH("Media",T23)))</formula>
    </cfRule>
    <cfRule type="containsText" dxfId="301" priority="50" operator="containsText" text="Media">
      <formula>NOT(ISERROR(SEARCH("Media",T23)))</formula>
    </cfRule>
    <cfRule type="containsText" dxfId="299" priority="51" operator="containsText" text="Muy Baja">
      <formula>NOT(ISERROR(SEARCH("Muy Baja",T23)))</formula>
    </cfRule>
    <cfRule type="containsText" dxfId="298" priority="58" operator="containsText" text="Alta">
      <formula>NOT(ISERROR(SEARCH("Alta",T23)))</formula>
    </cfRule>
    <cfRule type="containsText" dxfId="297" priority="53" operator="containsText" text="Muy Baja">
      <formula>NOT(ISERROR(SEARCH("Muy Baja",T23)))</formula>
    </cfRule>
    <cfRule type="containsText" dxfId="296" priority="54" operator="containsText" text="Muy Baja">
      <formula>NOT(ISERROR(SEARCH("Muy Baja",T23)))</formula>
    </cfRule>
    <cfRule type="containsText" dxfId="295" priority="55" operator="containsText" text="Muy Baja">
      <formula>NOT(ISERROR(SEARCH("Muy Baja",T23)))</formula>
    </cfRule>
    <cfRule type="containsText" dxfId="294" priority="56" operator="containsText" text="Muy Baja'Tabla probabilidad'!">
      <formula>NOT(ISERROR(SEARCH("Muy Baja'Tabla probabilidad'!",T23)))</formula>
    </cfRule>
    <cfRule type="containsText" dxfId="293" priority="57" operator="containsText" text="Muy bajo">
      <formula>NOT(ISERROR(SEARCH("Muy bajo",T23)))</formula>
    </cfRule>
    <cfRule type="containsText" dxfId="292" priority="43" operator="containsText" text="Muy Baja">
      <formula>NOT(ISERROR(SEARCH("Muy Baja",T23)))</formula>
    </cfRule>
    <cfRule type="containsText" dxfId="291" priority="59" operator="containsText" text="Media">
      <formula>NOT(ISERROR(SEARCH("Media",T23)))</formula>
    </cfRule>
    <cfRule type="containsText" dxfId="290" priority="60" operator="containsText" text="Baja">
      <formula>NOT(ISERROR(SEARCH("Baja",T23)))</formula>
    </cfRule>
    <cfRule type="containsText" dxfId="289" priority="61" operator="containsText" text="Muy baja">
      <formula>NOT(ISERROR(SEARCH("Muy baja",T23)))</formula>
    </cfRule>
    <cfRule type="containsText" dxfId="288" priority="44" operator="containsText" text="Baja">
      <formula>NOT(ISERROR(SEARCH("Baja",T23)))</formula>
    </cfRule>
    <cfRule type="cellIs" dxfId="286" priority="64" operator="between">
      <formula>1</formula>
      <formula>2</formula>
    </cfRule>
    <cfRule type="cellIs" dxfId="285" priority="65" operator="between">
      <formula>0</formula>
      <formula>2</formula>
    </cfRule>
    <cfRule type="containsText" dxfId="284" priority="45" operator="containsText" text="Muy Alta">
      <formula>NOT(ISERROR(SEARCH("Muy Alta",T23)))</formula>
    </cfRule>
    <cfRule type="containsText" dxfId="283" priority="47" operator="containsText" text="Alta">
      <formula>NOT(ISERROR(SEARCH("Alta",T23)))</formula>
    </cfRule>
  </conditionalFormatting>
  <conditionalFormatting sqref="U10 U13 U20">
    <cfRule type="containsText" dxfId="282" priority="371" operator="containsText" text="Leve">
      <formula>NOT(ISERROR(SEARCH("Leve",U10)))</formula>
    </cfRule>
    <cfRule type="containsText" dxfId="281" priority="369" operator="containsText" text="Moderado">
      <formula>NOT(ISERROR(SEARCH("Moderado",U10)))</formula>
    </cfRule>
    <cfRule type="containsText" dxfId="280" priority="366" operator="containsText" text="Catastrófico">
      <formula>NOT(ISERROR(SEARCH("Catastrófico",U10)))</formula>
    </cfRule>
    <cfRule type="containsText" dxfId="279" priority="367" operator="containsText" text="Mayor">
      <formula>NOT(ISERROR(SEARCH("Mayor",U10)))</formula>
    </cfRule>
    <cfRule type="containsText" dxfId="278" priority="368" operator="containsText" text="Alta">
      <formula>NOT(ISERROR(SEARCH("Alta",U10)))</formula>
    </cfRule>
    <cfRule type="containsText" dxfId="277" priority="370" operator="containsText" text="Menor">
      <formula>NOT(ISERROR(SEARCH("Menor",U10)))</formula>
    </cfRule>
  </conditionalFormatting>
  <conditionalFormatting sqref="U16">
    <cfRule type="containsText" dxfId="276" priority="6" operator="containsText" text="Mayor">
      <formula>NOT(ISERROR(SEARCH("Mayor",U16)))</formula>
    </cfRule>
    <cfRule type="containsText" dxfId="275" priority="5" operator="containsText" text="Catastrófico">
      <formula>NOT(ISERROR(SEARCH("Catastrófico",U16)))</formula>
    </cfRule>
    <cfRule type="containsText" dxfId="274" priority="10" operator="containsText" text="Leve">
      <formula>NOT(ISERROR(SEARCH("Leve",U16)))</formula>
    </cfRule>
    <cfRule type="containsText" dxfId="273" priority="9" operator="containsText" text="Menor">
      <formula>NOT(ISERROR(SEARCH("Menor",U16)))</formula>
    </cfRule>
    <cfRule type="containsText" dxfId="272" priority="8" operator="containsText" text="Moderado">
      <formula>NOT(ISERROR(SEARCH("Moderado",U16)))</formula>
    </cfRule>
    <cfRule type="containsText" dxfId="271" priority="7" operator="containsText" text="Alta">
      <formula>NOT(ISERROR(SEARCH("Alta",U16)))</formula>
    </cfRule>
  </conditionalFormatting>
  <conditionalFormatting sqref="U23">
    <cfRule type="containsText" dxfId="270" priority="37" operator="containsText" text="Catastrófico">
      <formula>NOT(ISERROR(SEARCH("Catastrófico",U23)))</formula>
    </cfRule>
    <cfRule type="containsText" dxfId="269" priority="42" operator="containsText" text="Leve">
      <formula>NOT(ISERROR(SEARCH("Leve",U23)))</formula>
    </cfRule>
    <cfRule type="containsText" dxfId="268" priority="41" operator="containsText" text="Menor">
      <formula>NOT(ISERROR(SEARCH("Menor",U23)))</formula>
    </cfRule>
    <cfRule type="containsText" dxfId="267" priority="40" operator="containsText" text="Moderado">
      <formula>NOT(ISERROR(SEARCH("Moderado",U23)))</formula>
    </cfRule>
    <cfRule type="containsText" dxfId="266" priority="39" operator="containsText" text="Alta">
      <formula>NOT(ISERROR(SEARCH("Alta",U23)))</formula>
    </cfRule>
    <cfRule type="containsText" dxfId="265" priority="38" operator="containsText" text="Mayor">
      <formula>NOT(ISERROR(SEARCH("Mayor",U23)))</formula>
    </cfRule>
  </conditionalFormatting>
  <conditionalFormatting sqref="V10 V13 V20">
    <cfRule type="containsText" dxfId="264" priority="332" operator="containsText" text="Bajo">
      <formula>NOT(ISERROR(SEARCH("Bajo",V10)))</formula>
    </cfRule>
    <cfRule type="containsText" dxfId="263" priority="331" operator="containsText" text="Alto">
      <formula>NOT(ISERROR(SEARCH("Alto",V10)))</formula>
    </cfRule>
    <cfRule type="containsText" dxfId="262" priority="330" operator="containsText" text="Extremo">
      <formula>NOT(ISERROR(SEARCH("Extremo",V10)))</formula>
    </cfRule>
    <cfRule type="containsText" dxfId="261" priority="333" operator="containsText" text="Moderado">
      <formula>NOT(ISERROR(SEARCH("Moderado",V10)))</formula>
    </cfRule>
  </conditionalFormatting>
  <conditionalFormatting sqref="V16">
    <cfRule type="containsText" dxfId="260" priority="3" operator="containsText" text="Bajo">
      <formula>NOT(ISERROR(SEARCH("Bajo",V16)))</formula>
    </cfRule>
    <cfRule type="containsText" dxfId="259" priority="4" operator="containsText" text="Moderado">
      <formula>NOT(ISERROR(SEARCH("Moderado",V16)))</formula>
    </cfRule>
    <cfRule type="containsText" dxfId="258" priority="2" operator="containsText" text="Alto">
      <formula>NOT(ISERROR(SEARCH("Alto",V16)))</formula>
    </cfRule>
    <cfRule type="containsText" dxfId="257" priority="1" operator="containsText" text="Extremo">
      <formula>NOT(ISERROR(SEARCH("Extremo",V16)))</formula>
    </cfRule>
  </conditionalFormatting>
  <conditionalFormatting sqref="V23">
    <cfRule type="containsText" dxfId="256" priority="36" operator="containsText" text="Moderado">
      <formula>NOT(ISERROR(SEARCH("Moderado",V23)))</formula>
    </cfRule>
    <cfRule type="containsText" dxfId="255" priority="35" operator="containsText" text="Bajo">
      <formula>NOT(ISERROR(SEARCH("Bajo",V23)))</formula>
    </cfRule>
    <cfRule type="containsText" dxfId="254" priority="34" operator="containsText" text="Alto">
      <formula>NOT(ISERROR(SEARCH("Alto",V23)))</formula>
    </cfRule>
    <cfRule type="containsText" dxfId="253" priority="33" operator="containsText" text="Extremo">
      <formula>NOT(ISERROR(SEARCH("Extremo",V23)))</formula>
    </cfRule>
  </conditionalFormatting>
  <dataValidations count="2">
    <dataValidation allowBlank="1" showInputMessage="1" showErrorMessage="1" prompt="Enunciar cuál es el control" sqref="E18 E20:E21 E23:E24 E10:E14 E16 M11" xr:uid="{00000000-0002-0000-0500-000000000000}"/>
    <dataValidation type="list" allowBlank="1" showInputMessage="1" showErrorMessage="1" sqref="F10:I25 N10:Q25"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391" operator="containsText" id="{877E8953-578D-45F2-A4D3-A91A39387986}">
            <xm:f>NOT(ISERROR(SEARCH('8- Políticas de Administración '!$B$5,T10)))</xm:f>
            <xm:f>'8- Políticas de Administración '!$B$5</xm:f>
            <x14:dxf>
              <font>
                <color rgb="FF006100"/>
              </font>
              <fill>
                <patternFill>
                  <bgColor rgb="FFC6EFCE"/>
                </patternFill>
              </fill>
            </x14:dxf>
          </x14:cfRule>
          <xm:sqref>T10 T13 T20</xm:sqref>
        </x14:conditionalFormatting>
        <x14:conditionalFormatting xmlns:xm="http://schemas.microsoft.com/office/excel/2006/main">
          <x14:cfRule type="containsText" priority="29" operator="containsText" id="{AF0EA076-5498-4146-852C-892FE3091ABC}">
            <xm:f>NOT(ISERROR(SEARCH(#REF!,T16)))</xm:f>
            <xm:f>#REF!</xm:f>
            <x14:dxf>
              <font>
                <color rgb="FF006100"/>
              </font>
              <fill>
                <patternFill>
                  <bgColor rgb="FFC6EFCE"/>
                </patternFill>
              </fill>
            </x14:dxf>
          </x14:cfRule>
          <x14:cfRule type="containsText" priority="30" operator="containsText" id="{037E2BEA-8923-431E-B2E9-9B3C47698E25}">
            <xm:f>NOT(ISERROR(SEARCH(#REF!,T16)))</xm:f>
            <xm:f>#REF!</xm:f>
            <x14:dxf>
              <font>
                <color rgb="FF9C0006"/>
              </font>
              <fill>
                <patternFill>
                  <bgColor rgb="FFFFC7CE"/>
                </patternFill>
              </fill>
            </x14:dxf>
          </x14:cfRule>
          <xm:sqref>T16</xm:sqref>
        </x14:conditionalFormatting>
        <x14:conditionalFormatting xmlns:xm="http://schemas.microsoft.com/office/excel/2006/main">
          <x14:cfRule type="containsText" priority="62" operator="containsText" id="{FDDD3C2C-BC1A-4D9E-9B30-60095204FC2D}">
            <xm:f>NOT(ISERROR(SEARCH('8- Políticas de Administración '!$B$5,T23)))</xm:f>
            <xm:f>'8- Políticas de Administración '!$B$5</xm:f>
            <x14:dxf>
              <font>
                <color rgb="FF006100"/>
              </font>
              <fill>
                <patternFill>
                  <bgColor rgb="FFC6EFCE"/>
                </patternFill>
              </fill>
            </x14:dxf>
          </x14:cfRule>
          <x14:cfRule type="containsText" priority="63" operator="containsText" id="{8BDFA296-369E-477C-9D60-FB627ECEA862}">
            <xm:f>NOT(ISERROR(SEARCH('8- Políticas de Administración '!$B$5,T23)))</xm:f>
            <xm:f>'8- Políticas de Administración '!$B$5</xm:f>
            <x14:dxf>
              <font>
                <color rgb="FF9C0006"/>
              </font>
              <fill>
                <patternFill>
                  <bgColor rgb="FFFFC7CE"/>
                </patternFill>
              </fill>
            </x14:dxf>
          </x14:cfRule>
          <xm:sqref>T23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opLeftCell="A38" zoomScale="70" zoomScaleNormal="70" zoomScalePageLayoutView="70" workbookViewId="0">
      <selection activeCell="P45" sqref="P45"/>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20" customWidth="1"/>
    <col min="16" max="16" width="17.42578125" style="20" customWidth="1"/>
    <col min="17" max="17" width="18.7109375" style="20" customWidth="1"/>
    <col min="18" max="269" width="11.42578125" style="20"/>
    <col min="270" max="16384" width="11.42578125" style="25"/>
  </cols>
  <sheetData>
    <row r="1" spans="1:269" s="22" customFormat="1" ht="27.75" customHeight="1">
      <c r="A1" s="332"/>
      <c r="B1" s="332"/>
      <c r="C1" s="332"/>
      <c r="D1" s="332"/>
      <c r="E1" s="332"/>
      <c r="F1" s="366" t="s">
        <v>344</v>
      </c>
      <c r="G1" s="366"/>
      <c r="H1" s="366"/>
      <c r="I1" s="366"/>
      <c r="J1" s="366"/>
      <c r="K1" s="366"/>
      <c r="L1" s="366"/>
      <c r="M1" s="366"/>
      <c r="N1" s="366"/>
      <c r="O1" s="366"/>
      <c r="P1" s="366"/>
      <c r="Q1" s="366"/>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row>
    <row r="2" spans="1:269" s="22" customFormat="1" ht="27" customHeight="1">
      <c r="A2" s="332"/>
      <c r="B2" s="332"/>
      <c r="C2" s="332"/>
      <c r="D2" s="332"/>
      <c r="E2" s="332"/>
      <c r="F2" s="366"/>
      <c r="G2" s="366"/>
      <c r="H2" s="366"/>
      <c r="I2" s="366"/>
      <c r="J2" s="366"/>
      <c r="K2" s="366"/>
      <c r="L2" s="366"/>
      <c r="M2" s="366"/>
      <c r="N2" s="366"/>
      <c r="O2" s="366"/>
      <c r="P2" s="366"/>
      <c r="Q2" s="366"/>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row>
    <row r="3" spans="1:269" s="22" customFormat="1" ht="27" customHeight="1">
      <c r="A3" s="332"/>
      <c r="B3" s="332"/>
      <c r="C3" s="332"/>
      <c r="D3" s="332"/>
      <c r="E3" s="332"/>
      <c r="F3" s="366"/>
      <c r="G3" s="366"/>
      <c r="H3" s="366"/>
      <c r="I3" s="366"/>
      <c r="J3" s="366"/>
      <c r="K3" s="366"/>
      <c r="L3" s="366"/>
      <c r="M3" s="366"/>
      <c r="N3" s="366"/>
      <c r="O3" s="366"/>
      <c r="P3" s="366"/>
      <c r="Q3" s="366"/>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row>
    <row r="4" spans="1:269" s="22" customFormat="1" ht="23.25" customHeight="1">
      <c r="A4" s="333" t="s">
        <v>250</v>
      </c>
      <c r="B4" s="333"/>
      <c r="C4" s="364" t="s">
        <v>5</v>
      </c>
      <c r="D4" s="364"/>
      <c r="E4" s="364"/>
      <c r="F4" s="364"/>
      <c r="G4" s="364"/>
      <c r="H4" s="364"/>
      <c r="I4" s="364"/>
      <c r="J4" s="364"/>
      <c r="K4" s="364"/>
      <c r="L4" s="364"/>
      <c r="M4" s="364"/>
      <c r="N4" s="364"/>
      <c r="O4" s="364"/>
      <c r="P4" s="364"/>
      <c r="Q4" s="364"/>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row>
    <row r="5" spans="1:269" s="22" customFormat="1" ht="56.25" customHeight="1">
      <c r="A5" s="333" t="s">
        <v>252</v>
      </c>
      <c r="B5" s="333"/>
      <c r="C5" s="364" t="s">
        <v>35</v>
      </c>
      <c r="D5" s="364"/>
      <c r="E5" s="364"/>
      <c r="F5" s="364"/>
      <c r="G5" s="364"/>
      <c r="H5" s="364"/>
      <c r="I5" s="364"/>
      <c r="J5" s="364"/>
      <c r="K5" s="364"/>
      <c r="L5" s="364"/>
      <c r="M5" s="364"/>
      <c r="N5" s="364"/>
      <c r="O5" s="364"/>
      <c r="P5" s="364"/>
      <c r="Q5" s="364"/>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row>
    <row r="6" spans="1:269" s="22" customFormat="1" ht="28.5" customHeight="1">
      <c r="A6" s="333" t="s">
        <v>253</v>
      </c>
      <c r="B6" s="333"/>
      <c r="C6" s="365" t="s">
        <v>307</v>
      </c>
      <c r="D6" s="365"/>
      <c r="E6" s="365"/>
      <c r="F6" s="365"/>
      <c r="G6" s="365"/>
      <c r="H6" s="365"/>
      <c r="I6" s="365"/>
      <c r="J6" s="365"/>
      <c r="K6" s="365"/>
      <c r="L6" s="365"/>
      <c r="M6" s="365"/>
      <c r="N6" s="365"/>
      <c r="O6" s="365"/>
      <c r="P6" s="365"/>
      <c r="Q6" s="365"/>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row>
    <row r="7" spans="1:269" s="22" customFormat="1" ht="16.5">
      <c r="A7" s="331" t="s">
        <v>345</v>
      </c>
      <c r="B7" s="331"/>
      <c r="C7" s="331"/>
      <c r="D7" s="331"/>
      <c r="E7" s="331"/>
      <c r="F7" s="331" t="s">
        <v>270</v>
      </c>
      <c r="G7" s="331"/>
      <c r="H7" s="331"/>
      <c r="I7" s="201"/>
      <c r="J7" s="331" t="s">
        <v>346</v>
      </c>
      <c r="K7" s="331"/>
      <c r="L7" s="331"/>
      <c r="M7" s="331"/>
      <c r="N7" s="331"/>
      <c r="O7" s="202"/>
      <c r="P7" s="202"/>
      <c r="Q7" s="202"/>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row>
    <row r="8" spans="1:269" s="22" customFormat="1" ht="45.75" customHeight="1">
      <c r="A8" s="334" t="s">
        <v>260</v>
      </c>
      <c r="B8" s="331" t="s">
        <v>310</v>
      </c>
      <c r="C8" s="331" t="s">
        <v>262</v>
      </c>
      <c r="D8" s="331" t="s">
        <v>272</v>
      </c>
      <c r="E8" s="331" t="s">
        <v>256</v>
      </c>
      <c r="F8" s="330" t="s">
        <v>347</v>
      </c>
      <c r="G8" s="330" t="s">
        <v>348</v>
      </c>
      <c r="H8" s="330" t="s">
        <v>349</v>
      </c>
      <c r="I8" s="363"/>
      <c r="J8" s="330" t="s">
        <v>350</v>
      </c>
      <c r="K8" s="330" t="s">
        <v>351</v>
      </c>
      <c r="L8" s="330" t="s">
        <v>352</v>
      </c>
      <c r="M8" s="330" t="s">
        <v>353</v>
      </c>
      <c r="N8" s="330" t="s">
        <v>354</v>
      </c>
      <c r="O8" s="330" t="s">
        <v>355</v>
      </c>
      <c r="P8" s="330" t="s">
        <v>356</v>
      </c>
      <c r="Q8" s="330" t="s">
        <v>357</v>
      </c>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row>
    <row r="9" spans="1:269" s="24" customFormat="1" ht="58.5" customHeight="1">
      <c r="A9" s="334"/>
      <c r="B9" s="331"/>
      <c r="C9" s="331"/>
      <c r="D9" s="331"/>
      <c r="E9" s="331"/>
      <c r="F9" s="330"/>
      <c r="G9" s="330"/>
      <c r="H9" s="330"/>
      <c r="I9" s="363"/>
      <c r="J9" s="330"/>
      <c r="K9" s="330"/>
      <c r="L9" s="330"/>
      <c r="M9" s="330"/>
      <c r="N9" s="330"/>
      <c r="O9" s="330"/>
      <c r="P9" s="330"/>
      <c r="Q9" s="330"/>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row>
    <row r="10" spans="1:269" ht="45">
      <c r="A10" s="326">
        <f>'5- Identificación de Riesgos'!A10</f>
        <v>1</v>
      </c>
      <c r="B10" s="326" t="str">
        <f>'5- Identificación de Riesgos'!B10</f>
        <v xml:space="preserve">Inoportunidad en el envio de listas de candidatos. </v>
      </c>
      <c r="C10" s="326" t="str">
        <f>'5- Identificación de Riesgos'!C10</f>
        <v xml:space="preserve">No remisión oportuna de las listas de candidatos a la Corte Suprema de Justicia y Consejo de estado para la provisión de vacantes de Magistrados de estas Corporaciones. </v>
      </c>
      <c r="D10" s="326" t="s">
        <v>280</v>
      </c>
      <c r="E10" s="203" t="str">
        <f>'5- Identificación de Riesgos'!D10</f>
        <v>1. Falta de autorización  para el envio de la lista a la secretaria de la Corporación correspondiente</v>
      </c>
      <c r="F10" s="329" t="str">
        <f>'5- Identificación de Riesgos'!H10</f>
        <v>Muy Baja - 1</v>
      </c>
      <c r="G10" s="326" t="str">
        <f>'5- Identificación de Riesgos'!M10</f>
        <v>Menor - 2</v>
      </c>
      <c r="H10" s="326" t="str">
        <f>'5- Identificación de Riesgos'!N10</f>
        <v>Bajo - 2</v>
      </c>
      <c r="I10" s="204"/>
      <c r="J10" s="360" t="str">
        <f>'6- Valoración Controles'!T10</f>
        <v>Muy Baja - 1</v>
      </c>
      <c r="K10" s="360" t="str">
        <f>'6- Valoración Controles'!U10</f>
        <v>Leve - 1</v>
      </c>
      <c r="L10" s="362" t="e">
        <f>AVERAGE(#REF!)</f>
        <v>#REF!</v>
      </c>
      <c r="M10" s="326" t="str">
        <f>'6- Valoración Controles'!V10</f>
        <v>Bajo - 1</v>
      </c>
      <c r="N10" s="326" t="s">
        <v>358</v>
      </c>
      <c r="O10" s="205"/>
      <c r="P10" s="205"/>
      <c r="Q10" s="205"/>
    </row>
    <row r="11" spans="1:269" ht="30">
      <c r="A11" s="326"/>
      <c r="B11" s="326"/>
      <c r="C11" s="326"/>
      <c r="D11" s="326"/>
      <c r="E11" s="203" t="str">
        <f>'5- Identificación de Riesgos'!D11</f>
        <v xml:space="preserve">2. Demora en el envio de documentos de los aspirantes a la Corporación </v>
      </c>
      <c r="F11" s="329"/>
      <c r="G11" s="361"/>
      <c r="H11" s="326"/>
      <c r="I11" s="204"/>
      <c r="J11" s="360"/>
      <c r="K11" s="360"/>
      <c r="L11" s="362"/>
      <c r="M11" s="326"/>
      <c r="N11" s="326"/>
      <c r="O11" s="205"/>
      <c r="P11" s="205">
        <v>5</v>
      </c>
      <c r="Q11" s="205"/>
    </row>
    <row r="12" spans="1:269" ht="60">
      <c r="A12" s="326"/>
      <c r="B12" s="326"/>
      <c r="C12" s="326"/>
      <c r="D12" s="326"/>
      <c r="E12" s="203" t="str">
        <f>'5- Identificación de Riesgos'!D12</f>
        <v>3. Demoras y errores en la verificación de los documentos aportados por los aspirantes para el cumplimiento de los requisitos establecidos.</v>
      </c>
      <c r="F12" s="329"/>
      <c r="G12" s="361"/>
      <c r="H12" s="326"/>
      <c r="I12" s="204"/>
      <c r="J12" s="360"/>
      <c r="K12" s="360"/>
      <c r="L12" s="362"/>
      <c r="M12" s="326"/>
      <c r="N12" s="326"/>
      <c r="O12" s="205"/>
      <c r="P12" s="205"/>
      <c r="Q12" s="205"/>
    </row>
    <row r="13" spans="1:269">
      <c r="A13" s="326"/>
      <c r="B13" s="326"/>
      <c r="C13" s="326"/>
      <c r="D13" s="326"/>
      <c r="E13" s="203" t="e">
        <f>'5- Identificación de Riesgos'!#REF!</f>
        <v>#REF!</v>
      </c>
      <c r="F13" s="329"/>
      <c r="G13" s="361"/>
      <c r="H13" s="326"/>
      <c r="I13" s="204"/>
      <c r="J13" s="360"/>
      <c r="K13" s="360"/>
      <c r="L13" s="362"/>
      <c r="M13" s="326"/>
      <c r="N13" s="326"/>
      <c r="O13" s="205"/>
      <c r="P13" s="205"/>
      <c r="Q13" s="205"/>
    </row>
    <row r="14" spans="1:269">
      <c r="A14" s="326"/>
      <c r="B14" s="326"/>
      <c r="C14" s="326"/>
      <c r="D14" s="326"/>
      <c r="E14" s="203" t="e">
        <f>'5- Identificación de Riesgos'!#REF!</f>
        <v>#REF!</v>
      </c>
      <c r="F14" s="329"/>
      <c r="G14" s="361"/>
      <c r="H14" s="326"/>
      <c r="I14" s="204"/>
      <c r="J14" s="360"/>
      <c r="K14" s="360"/>
      <c r="L14" s="362"/>
      <c r="M14" s="326"/>
      <c r="N14" s="326"/>
      <c r="O14" s="205"/>
      <c r="P14" s="205"/>
      <c r="Q14" s="205"/>
    </row>
    <row r="15" spans="1:269">
      <c r="A15" s="326"/>
      <c r="B15" s="326"/>
      <c r="C15" s="326"/>
      <c r="D15" s="326"/>
      <c r="E15" s="203" t="e">
        <f>'5- Identificación de Riesgos'!#REF!</f>
        <v>#REF!</v>
      </c>
      <c r="F15" s="329"/>
      <c r="G15" s="361"/>
      <c r="H15" s="326"/>
      <c r="I15" s="204"/>
      <c r="J15" s="360"/>
      <c r="K15" s="360"/>
      <c r="L15" s="362"/>
      <c r="M15" s="326"/>
      <c r="N15" s="326"/>
      <c r="O15" s="205"/>
      <c r="P15" s="205"/>
      <c r="Q15" s="205"/>
    </row>
    <row r="16" spans="1:269">
      <c r="A16" s="326"/>
      <c r="B16" s="326"/>
      <c r="C16" s="326"/>
      <c r="D16" s="326"/>
      <c r="E16" s="203" t="e">
        <f>'5- Identificación de Riesgos'!#REF!</f>
        <v>#REF!</v>
      </c>
      <c r="F16" s="329"/>
      <c r="G16" s="361"/>
      <c r="H16" s="326"/>
      <c r="I16" s="204"/>
      <c r="J16" s="360"/>
      <c r="K16" s="360"/>
      <c r="L16" s="362"/>
      <c r="M16" s="326"/>
      <c r="N16" s="326"/>
      <c r="O16" s="205"/>
      <c r="P16" s="205"/>
      <c r="Q16" s="205"/>
    </row>
    <row r="17" spans="1:17">
      <c r="A17" s="326"/>
      <c r="B17" s="326"/>
      <c r="C17" s="326"/>
      <c r="D17" s="326"/>
      <c r="E17" s="203" t="e">
        <f>'5- Identificación de Riesgos'!#REF!</f>
        <v>#REF!</v>
      </c>
      <c r="F17" s="329"/>
      <c r="G17" s="361"/>
      <c r="H17" s="326"/>
      <c r="I17" s="204"/>
      <c r="J17" s="360"/>
      <c r="K17" s="360"/>
      <c r="L17" s="362"/>
      <c r="M17" s="326"/>
      <c r="N17" s="326"/>
      <c r="O17" s="205"/>
      <c r="P17" s="205"/>
      <c r="Q17" s="205"/>
    </row>
    <row r="18" spans="1:17">
      <c r="A18" s="326"/>
      <c r="B18" s="326"/>
      <c r="C18" s="326"/>
      <c r="D18" s="326"/>
      <c r="E18" s="203" t="e">
        <f>'5- Identificación de Riesgos'!#REF!</f>
        <v>#REF!</v>
      </c>
      <c r="F18" s="329"/>
      <c r="G18" s="361"/>
      <c r="H18" s="326"/>
      <c r="I18" s="204"/>
      <c r="J18" s="360"/>
      <c r="K18" s="360"/>
      <c r="L18" s="362"/>
      <c r="M18" s="326"/>
      <c r="N18" s="326"/>
      <c r="O18" s="205"/>
      <c r="P18" s="205"/>
      <c r="Q18" s="205"/>
    </row>
    <row r="19" spans="1:17">
      <c r="A19" s="326"/>
      <c r="B19" s="326"/>
      <c r="C19" s="326"/>
      <c r="D19" s="326"/>
      <c r="E19" s="203" t="e">
        <f>'5- Identificación de Riesgos'!#REF!</f>
        <v>#REF!</v>
      </c>
      <c r="F19" s="329"/>
      <c r="G19" s="361"/>
      <c r="H19" s="326"/>
      <c r="I19" s="204"/>
      <c r="J19" s="360"/>
      <c r="K19" s="360"/>
      <c r="L19" s="362"/>
      <c r="M19" s="326"/>
      <c r="N19" s="326"/>
      <c r="O19" s="205"/>
      <c r="P19" s="205"/>
      <c r="Q19" s="205"/>
    </row>
    <row r="20" spans="1:17" ht="60">
      <c r="A20" s="326">
        <f>'5- Identificación de Riesgos'!A13</f>
        <v>2</v>
      </c>
      <c r="B20" s="326" t="str">
        <f>'5- Identificación de Riesgos'!B13</f>
        <v xml:space="preserve">Incumplimiento de los  términos de ley en la atención  de los requerimientos de la ciudadania </v>
      </c>
      <c r="C20" s="326" t="str">
        <f>'5- Identificación de Riesgos'!C13</f>
        <v>Responder los requerimiento o solicitudes de los ciudadanos fuera de los tiempos establecidos por Ley o los ofrecidos por la Entidad para los trámites a su cargo.</v>
      </c>
      <c r="D20" s="326" t="s">
        <v>280</v>
      </c>
      <c r="E20" s="203" t="str">
        <f>'5- Identificación de Riesgos'!D13</f>
        <v>1. Insuficiente planta de personal para adelantar los procesos y actividades relacionadas con los procesos para la integración de Altas Cortes.</v>
      </c>
      <c r="F20" s="329" t="str">
        <f>'5- Identificación de Riesgos'!H13</f>
        <v>Muy Baja - 1</v>
      </c>
      <c r="G20" s="326" t="str">
        <f>'5- Identificación de Riesgos'!M13</f>
        <v>Leve - 1</v>
      </c>
      <c r="H20" s="326" t="str">
        <f>'5- Identificación de Riesgos'!N13</f>
        <v>Bajo - 1</v>
      </c>
      <c r="I20" s="204"/>
      <c r="J20" s="360" t="str">
        <f>'6- Valoración Controles'!T13</f>
        <v>Muy Baja - 1</v>
      </c>
      <c r="K20" s="360" t="str">
        <f>'6- Valoración Controles'!U13</f>
        <v>Leve - 1</v>
      </c>
      <c r="L20" s="362" t="e">
        <f>AVERAGE(#REF!)</f>
        <v>#REF!</v>
      </c>
      <c r="M20" s="326" t="str">
        <f>'6- Valoración Controles'!V13</f>
        <v>Bajo - 1</v>
      </c>
      <c r="N20" s="326" t="s">
        <v>358</v>
      </c>
      <c r="O20" s="205"/>
      <c r="P20" s="205"/>
      <c r="Q20" s="205"/>
    </row>
    <row r="21" spans="1:17">
      <c r="A21" s="326"/>
      <c r="B21" s="326"/>
      <c r="C21" s="326"/>
      <c r="D21" s="326"/>
      <c r="E21" s="203" t="str">
        <f>'5- Identificación de Riesgos'!D14</f>
        <v xml:space="preserve">2. Problemas de conectividad. </v>
      </c>
      <c r="F21" s="329"/>
      <c r="G21" s="361"/>
      <c r="H21" s="326"/>
      <c r="I21" s="204"/>
      <c r="J21" s="360"/>
      <c r="K21" s="360"/>
      <c r="L21" s="362"/>
      <c r="M21" s="326"/>
      <c r="N21" s="326"/>
      <c r="O21" s="205"/>
      <c r="P21" s="205"/>
      <c r="Q21" s="205"/>
    </row>
    <row r="22" spans="1:17">
      <c r="A22" s="326"/>
      <c r="B22" s="326"/>
      <c r="C22" s="326"/>
      <c r="D22" s="326"/>
      <c r="E22" s="203" t="str">
        <f>'5- Identificación de Riesgos'!D15</f>
        <v>3. Alto volumen de requerimientos</v>
      </c>
      <c r="F22" s="329"/>
      <c r="G22" s="361"/>
      <c r="H22" s="326"/>
      <c r="I22" s="204"/>
      <c r="J22" s="360"/>
      <c r="K22" s="360"/>
      <c r="L22" s="362"/>
      <c r="M22" s="326"/>
      <c r="N22" s="326"/>
      <c r="O22" s="205"/>
      <c r="P22" s="205"/>
      <c r="Q22" s="205"/>
    </row>
    <row r="23" spans="1:17">
      <c r="A23" s="326"/>
      <c r="B23" s="326"/>
      <c r="C23" s="326"/>
      <c r="D23" s="326"/>
      <c r="E23" s="203" t="e">
        <f>'5- Identificación de Riesgos'!#REF!</f>
        <v>#REF!</v>
      </c>
      <c r="F23" s="329"/>
      <c r="G23" s="361"/>
      <c r="H23" s="326"/>
      <c r="I23" s="204"/>
      <c r="J23" s="360"/>
      <c r="K23" s="360"/>
      <c r="L23" s="362"/>
      <c r="M23" s="326"/>
      <c r="N23" s="326"/>
      <c r="O23" s="205"/>
      <c r="P23" s="205"/>
      <c r="Q23" s="205"/>
    </row>
    <row r="24" spans="1:17">
      <c r="A24" s="326"/>
      <c r="B24" s="326"/>
      <c r="C24" s="326"/>
      <c r="D24" s="326"/>
      <c r="E24" s="203" t="e">
        <f>'5- Identificación de Riesgos'!#REF!</f>
        <v>#REF!</v>
      </c>
      <c r="F24" s="329"/>
      <c r="G24" s="361"/>
      <c r="H24" s="326"/>
      <c r="I24" s="204"/>
      <c r="J24" s="360"/>
      <c r="K24" s="360"/>
      <c r="L24" s="362"/>
      <c r="M24" s="326"/>
      <c r="N24" s="326"/>
      <c r="O24" s="205"/>
      <c r="P24" s="205"/>
      <c r="Q24" s="205"/>
    </row>
    <row r="25" spans="1:17">
      <c r="A25" s="326"/>
      <c r="B25" s="326"/>
      <c r="C25" s="326"/>
      <c r="D25" s="326"/>
      <c r="E25" s="203" t="e">
        <f>'5- Identificación de Riesgos'!#REF!</f>
        <v>#REF!</v>
      </c>
      <c r="F25" s="329"/>
      <c r="G25" s="361"/>
      <c r="H25" s="326"/>
      <c r="I25" s="204"/>
      <c r="J25" s="360"/>
      <c r="K25" s="360"/>
      <c r="L25" s="362"/>
      <c r="M25" s="326"/>
      <c r="N25" s="326"/>
      <c r="O25" s="205"/>
      <c r="P25" s="205"/>
      <c r="Q25" s="205"/>
    </row>
    <row r="26" spans="1:17">
      <c r="A26" s="326"/>
      <c r="B26" s="326"/>
      <c r="C26" s="326"/>
      <c r="D26" s="326"/>
      <c r="E26" s="203" t="e">
        <f>'5- Identificación de Riesgos'!#REF!</f>
        <v>#REF!</v>
      </c>
      <c r="F26" s="329"/>
      <c r="G26" s="361"/>
      <c r="H26" s="326"/>
      <c r="I26" s="204"/>
      <c r="J26" s="360"/>
      <c r="K26" s="360"/>
      <c r="L26" s="362"/>
      <c r="M26" s="326"/>
      <c r="N26" s="326"/>
      <c r="O26" s="205"/>
      <c r="P26" s="205"/>
      <c r="Q26" s="205"/>
    </row>
    <row r="27" spans="1:17">
      <c r="A27" s="326"/>
      <c r="B27" s="326"/>
      <c r="C27" s="326"/>
      <c r="D27" s="326"/>
      <c r="E27" s="203" t="e">
        <f>'5- Identificación de Riesgos'!#REF!</f>
        <v>#REF!</v>
      </c>
      <c r="F27" s="329"/>
      <c r="G27" s="361"/>
      <c r="H27" s="326"/>
      <c r="I27" s="204"/>
      <c r="J27" s="360"/>
      <c r="K27" s="360"/>
      <c r="L27" s="362"/>
      <c r="M27" s="326"/>
      <c r="N27" s="326"/>
      <c r="O27" s="205"/>
      <c r="P27" s="205"/>
      <c r="Q27" s="205"/>
    </row>
    <row r="28" spans="1:17">
      <c r="A28" s="326"/>
      <c r="B28" s="326"/>
      <c r="C28" s="326"/>
      <c r="D28" s="326"/>
      <c r="E28" s="203" t="e">
        <f>'5- Identificación de Riesgos'!#REF!</f>
        <v>#REF!</v>
      </c>
      <c r="F28" s="329"/>
      <c r="G28" s="361"/>
      <c r="H28" s="326"/>
      <c r="I28" s="204"/>
      <c r="J28" s="360"/>
      <c r="K28" s="360"/>
      <c r="L28" s="362"/>
      <c r="M28" s="326"/>
      <c r="N28" s="326"/>
      <c r="O28" s="205"/>
      <c r="P28" s="205"/>
      <c r="Q28" s="205"/>
    </row>
    <row r="29" spans="1:17">
      <c r="A29" s="326"/>
      <c r="B29" s="326"/>
      <c r="C29" s="326"/>
      <c r="D29" s="326"/>
      <c r="E29" s="203" t="e">
        <f>'5- Identificación de Riesgos'!#REF!</f>
        <v>#REF!</v>
      </c>
      <c r="F29" s="329"/>
      <c r="G29" s="361"/>
      <c r="H29" s="326"/>
      <c r="I29" s="204"/>
      <c r="J29" s="360"/>
      <c r="K29" s="360"/>
      <c r="L29" s="362"/>
      <c r="M29" s="326"/>
      <c r="N29" s="326"/>
      <c r="O29" s="205"/>
      <c r="P29" s="205"/>
      <c r="Q29" s="205"/>
    </row>
    <row r="30" spans="1:17" ht="30" customHeight="1">
      <c r="A30" s="327">
        <v>3</v>
      </c>
      <c r="B30" s="326" t="str">
        <f>'5- Identificación de Riesgos'!B16</f>
        <v xml:space="preserve">Recibir dádivas o beneficios a nombre propio o de terceros para seleccionar  o, rechazar aspirantes   sin la observancia de los  requisitos legales o asignar puntajes erróneos </v>
      </c>
      <c r="C30" s="326" t="str">
        <f>'5- Identificación de Riesgos'!C16</f>
        <v>Se efectúan  y comunican resultados de los procesos en los cuales se seleccionan aspirantes que no cumplen con los requisitos , o se rechazan aspirantes que cumplen o se entregan puntajes con información  que no coincide con los resultados obtenidos.</v>
      </c>
      <c r="D30" s="326" t="s">
        <v>280</v>
      </c>
      <c r="E30" s="203" t="str">
        <f>'5- Identificación de Riesgos'!D20</f>
        <v>1. Falta de ética de los servidores públicos (Debilidades en principios y valores)</v>
      </c>
      <c r="F30" s="329" t="str">
        <f>'5- Identificación de Riesgos'!H16</f>
        <v>Muy Baja - 1</v>
      </c>
      <c r="G30" s="326" t="str">
        <f>'5- Identificación de Riesgos'!M16</f>
        <v>Mayor - 4</v>
      </c>
      <c r="H30" s="326" t="str">
        <f>'5- Identificación de Riesgos'!N16</f>
        <v>Alto  - 4</v>
      </c>
      <c r="I30" s="204"/>
      <c r="J30" s="360" t="str">
        <f>'6- Valoración Controles'!T16</f>
        <v>Muy Baja - 1</v>
      </c>
      <c r="K30" s="360" t="str">
        <f>'6- Valoración Controles'!U16</f>
        <v>Moderado - 3</v>
      </c>
      <c r="L30" s="362" t="e">
        <f>AVERAGE(#REF!)</f>
        <v>#REF!</v>
      </c>
      <c r="M30" s="326" t="str">
        <f>'6- Valoración Controles'!V16</f>
        <v>Moderado - 3</v>
      </c>
      <c r="N30" s="326" t="s">
        <v>358</v>
      </c>
      <c r="O30" s="205"/>
      <c r="P30" s="205"/>
      <c r="Q30" s="205"/>
    </row>
    <row r="31" spans="1:17" ht="30">
      <c r="A31" s="327"/>
      <c r="B31" s="326"/>
      <c r="C31" s="326"/>
      <c r="D31" s="326"/>
      <c r="E31" s="203" t="str">
        <f>'5- Identificación de Riesgos'!D21</f>
        <v>2. Falta de ética de terceros interesados  (Debilidades principios y valores)</v>
      </c>
      <c r="F31" s="329"/>
      <c r="G31" s="361"/>
      <c r="H31" s="326"/>
      <c r="I31" s="204"/>
      <c r="J31" s="360"/>
      <c r="K31" s="360"/>
      <c r="L31" s="362"/>
      <c r="M31" s="326"/>
      <c r="N31" s="326"/>
      <c r="O31" s="205"/>
      <c r="P31" s="205"/>
      <c r="Q31" s="205"/>
    </row>
    <row r="32" spans="1:17" ht="45">
      <c r="A32" s="327"/>
      <c r="B32" s="326"/>
      <c r="C32" s="326"/>
      <c r="D32" s="326"/>
      <c r="E32" s="203" t="str">
        <f>'5- Identificación de Riesgos'!D22</f>
        <v>3. Debilidades en los controles en la revisión de la información para integración de listas de candidatos para Altas Cortes.</v>
      </c>
      <c r="F32" s="329"/>
      <c r="G32" s="361"/>
      <c r="H32" s="326"/>
      <c r="I32" s="204"/>
      <c r="J32" s="360"/>
      <c r="K32" s="360"/>
      <c r="L32" s="362"/>
      <c r="M32" s="326"/>
      <c r="N32" s="326"/>
      <c r="O32" s="205"/>
      <c r="P32" s="205"/>
      <c r="Q32" s="205"/>
    </row>
    <row r="33" spans="1:17">
      <c r="A33" s="327"/>
      <c r="B33" s="326"/>
      <c r="C33" s="326"/>
      <c r="D33" s="326"/>
      <c r="E33" s="203" t="e">
        <f>'5- Identificación de Riesgos'!#REF!</f>
        <v>#REF!</v>
      </c>
      <c r="F33" s="329"/>
      <c r="G33" s="361"/>
      <c r="H33" s="326"/>
      <c r="I33" s="204"/>
      <c r="J33" s="360"/>
      <c r="K33" s="360"/>
      <c r="L33" s="362"/>
      <c r="M33" s="326"/>
      <c r="N33" s="326"/>
      <c r="O33" s="205"/>
      <c r="P33" s="205"/>
      <c r="Q33" s="205"/>
    </row>
    <row r="34" spans="1:17">
      <c r="A34" s="327"/>
      <c r="B34" s="326"/>
      <c r="C34" s="326"/>
      <c r="D34" s="326"/>
      <c r="E34" s="203" t="e">
        <f>'5- Identificación de Riesgos'!#REF!</f>
        <v>#REF!</v>
      </c>
      <c r="F34" s="329"/>
      <c r="G34" s="361"/>
      <c r="H34" s="326"/>
      <c r="I34" s="204"/>
      <c r="J34" s="360"/>
      <c r="K34" s="360"/>
      <c r="L34" s="362"/>
      <c r="M34" s="326"/>
      <c r="N34" s="326"/>
      <c r="O34" s="205"/>
      <c r="P34" s="205"/>
      <c r="Q34" s="205"/>
    </row>
    <row r="35" spans="1:17">
      <c r="A35" s="327"/>
      <c r="B35" s="326"/>
      <c r="C35" s="326"/>
      <c r="D35" s="326"/>
      <c r="E35" s="203" t="e">
        <f>'5- Identificación de Riesgos'!#REF!</f>
        <v>#REF!</v>
      </c>
      <c r="F35" s="329"/>
      <c r="G35" s="361"/>
      <c r="H35" s="326"/>
      <c r="I35" s="204"/>
      <c r="J35" s="360"/>
      <c r="K35" s="360"/>
      <c r="L35" s="362"/>
      <c r="M35" s="326"/>
      <c r="N35" s="326"/>
      <c r="O35" s="205"/>
      <c r="P35" s="205"/>
      <c r="Q35" s="205"/>
    </row>
    <row r="36" spans="1:17">
      <c r="A36" s="327"/>
      <c r="B36" s="326"/>
      <c r="C36" s="326"/>
      <c r="D36" s="326"/>
      <c r="E36" s="203" t="e">
        <f>'5- Identificación de Riesgos'!#REF!</f>
        <v>#REF!</v>
      </c>
      <c r="F36" s="329"/>
      <c r="G36" s="361"/>
      <c r="H36" s="326"/>
      <c r="I36" s="204"/>
      <c r="J36" s="360"/>
      <c r="K36" s="360"/>
      <c r="L36" s="362"/>
      <c r="M36" s="326"/>
      <c r="N36" s="326"/>
      <c r="O36" s="205"/>
      <c r="P36" s="205"/>
      <c r="Q36" s="205"/>
    </row>
    <row r="37" spans="1:17">
      <c r="A37" s="327"/>
      <c r="B37" s="326"/>
      <c r="C37" s="326"/>
      <c r="D37" s="326"/>
      <c r="E37" s="203" t="e">
        <f>'5- Identificación de Riesgos'!#REF!</f>
        <v>#REF!</v>
      </c>
      <c r="F37" s="329"/>
      <c r="G37" s="361"/>
      <c r="H37" s="326"/>
      <c r="I37" s="204"/>
      <c r="J37" s="360"/>
      <c r="K37" s="360"/>
      <c r="L37" s="362"/>
      <c r="M37" s="326"/>
      <c r="N37" s="326"/>
      <c r="O37" s="205"/>
      <c r="P37" s="205"/>
      <c r="Q37" s="205"/>
    </row>
    <row r="38" spans="1:17">
      <c r="A38" s="327"/>
      <c r="B38" s="326"/>
      <c r="C38" s="326"/>
      <c r="D38" s="326"/>
      <c r="E38" s="203" t="e">
        <f>'5- Identificación de Riesgos'!#REF!</f>
        <v>#REF!</v>
      </c>
      <c r="F38" s="329"/>
      <c r="G38" s="361"/>
      <c r="H38" s="326"/>
      <c r="I38" s="204"/>
      <c r="J38" s="360"/>
      <c r="K38" s="360"/>
      <c r="L38" s="362"/>
      <c r="M38" s="326"/>
      <c r="N38" s="326"/>
      <c r="O38" s="205"/>
      <c r="P38" s="205"/>
      <c r="Q38" s="205"/>
    </row>
    <row r="39" spans="1:17" ht="5.25" customHeight="1">
      <c r="A39" s="327"/>
      <c r="B39" s="326"/>
      <c r="C39" s="326"/>
      <c r="D39" s="326"/>
      <c r="E39" s="203" t="e">
        <f>'5- Identificación de Riesgos'!#REF!</f>
        <v>#REF!</v>
      </c>
      <c r="F39" s="329"/>
      <c r="G39" s="361"/>
      <c r="H39" s="326"/>
      <c r="I39" s="204"/>
      <c r="J39" s="360"/>
      <c r="K39" s="360"/>
      <c r="L39" s="362"/>
      <c r="M39" s="326"/>
      <c r="N39" s="326"/>
      <c r="O39" s="205"/>
      <c r="P39" s="205"/>
      <c r="Q39" s="205"/>
    </row>
    <row r="40" spans="1:17" ht="30" customHeight="1">
      <c r="A40" s="327">
        <v>4</v>
      </c>
      <c r="B40" s="326" t="str">
        <f>'5- Identificación de Riesgos'!B20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v>
      </c>
      <c r="C40" s="326" t="str">
        <f>'5- Identificación de Riesgos'!C20</f>
        <v xml:space="preserve">Cuando se influye de manera inadecuada o se induce a un trato favorable o desfavorable para determinar que aspirantes deben ser admitidos o rechazados en los procesos de selección para la integración de listas de Altas Cortes, prevaleciendo criterios subjetivos de conveniencia o intereses particulares
 </v>
      </c>
      <c r="D40" s="326" t="s">
        <v>280</v>
      </c>
      <c r="E40" s="203" t="str">
        <f>'5- Identificación de Riesgos'!D23</f>
        <v>1. Falta de ética de los servidores públicos (Debilidades en principios y valores)</v>
      </c>
      <c r="F40" s="329" t="str">
        <f>'5- Identificación de Riesgos'!H20</f>
        <v>Muy Baja - 1</v>
      </c>
      <c r="G40" s="326" t="str">
        <f>'5- Identificación de Riesgos'!M20</f>
        <v>Mayor - 4</v>
      </c>
      <c r="H40" s="326" t="str">
        <f>'5- Identificación de Riesgos'!N20</f>
        <v>Alto  - 4</v>
      </c>
      <c r="I40" s="204"/>
      <c r="J40" s="360" t="str">
        <f>'6- Valoración Controles'!T20</f>
        <v>Muy Baja - 1</v>
      </c>
      <c r="K40" s="360" t="str">
        <f>'6- Valoración Controles'!U20</f>
        <v>Moderado - 3</v>
      </c>
      <c r="L40" s="362" t="e">
        <f>AVERAGE(#REF!)</f>
        <v>#REF!</v>
      </c>
      <c r="M40" s="326" t="str">
        <f>'6- Valoración Controles'!V20</f>
        <v>Moderado - 3</v>
      </c>
      <c r="N40" s="326" t="s">
        <v>358</v>
      </c>
      <c r="O40" s="205"/>
      <c r="P40" s="205"/>
      <c r="Q40" s="205"/>
    </row>
    <row r="41" spans="1:17" ht="30">
      <c r="A41" s="327"/>
      <c r="B41" s="326"/>
      <c r="C41" s="326"/>
      <c r="D41" s="326"/>
      <c r="E41" s="203" t="str">
        <f>'5- Identificación de Riesgos'!D24</f>
        <v>2. Falta de ética de terceros interesados  (Debilidades principios y valores)</v>
      </c>
      <c r="F41" s="329"/>
      <c r="G41" s="361"/>
      <c r="H41" s="326"/>
      <c r="I41" s="204"/>
      <c r="J41" s="360"/>
      <c r="K41" s="360"/>
      <c r="L41" s="362"/>
      <c r="M41" s="326"/>
      <c r="N41" s="326"/>
      <c r="O41" s="205"/>
      <c r="P41" s="205"/>
      <c r="Q41" s="205"/>
    </row>
    <row r="42" spans="1:17" ht="45">
      <c r="A42" s="327"/>
      <c r="B42" s="326"/>
      <c r="C42" s="326"/>
      <c r="D42" s="326"/>
      <c r="E42" s="203" t="str">
        <f>'5- Identificación de Riesgos'!D25</f>
        <v>3. Debilidades en los controles del procedimiento de integración de listas de candidatos para Altas Cortes.</v>
      </c>
      <c r="F42" s="329"/>
      <c r="G42" s="361"/>
      <c r="H42" s="326"/>
      <c r="I42" s="204"/>
      <c r="J42" s="360"/>
      <c r="K42" s="360"/>
      <c r="L42" s="362"/>
      <c r="M42" s="326"/>
      <c r="N42" s="326"/>
      <c r="O42" s="205"/>
      <c r="P42" s="205"/>
      <c r="Q42" s="205"/>
    </row>
    <row r="43" spans="1:17">
      <c r="A43" s="327"/>
      <c r="B43" s="326"/>
      <c r="C43" s="326"/>
      <c r="D43" s="326"/>
      <c r="E43" s="203" t="e">
        <f>'5- Identificación de Riesgos'!#REF!</f>
        <v>#REF!</v>
      </c>
      <c r="F43" s="329"/>
      <c r="G43" s="361"/>
      <c r="H43" s="326"/>
      <c r="I43" s="204"/>
      <c r="J43" s="360"/>
      <c r="K43" s="360"/>
      <c r="L43" s="362"/>
      <c r="M43" s="326"/>
      <c r="N43" s="326"/>
      <c r="O43" s="205"/>
      <c r="P43" s="205"/>
      <c r="Q43" s="205"/>
    </row>
    <row r="44" spans="1:17">
      <c r="A44" s="327"/>
      <c r="B44" s="326"/>
      <c r="C44" s="326"/>
      <c r="D44" s="326"/>
      <c r="E44" s="203" t="e">
        <f>'5- Identificación de Riesgos'!#REF!</f>
        <v>#REF!</v>
      </c>
      <c r="F44" s="329"/>
      <c r="G44" s="361"/>
      <c r="H44" s="326"/>
      <c r="I44" s="204"/>
      <c r="J44" s="360"/>
      <c r="K44" s="360"/>
      <c r="L44" s="362"/>
      <c r="M44" s="326"/>
      <c r="N44" s="326"/>
      <c r="O44" s="205"/>
      <c r="P44" s="205"/>
      <c r="Q44" s="205"/>
    </row>
    <row r="45" spans="1:17">
      <c r="A45" s="327"/>
      <c r="B45" s="326"/>
      <c r="C45" s="326"/>
      <c r="D45" s="326"/>
      <c r="E45" s="203" t="e">
        <f>'5- Identificación de Riesgos'!#REF!</f>
        <v>#REF!</v>
      </c>
      <c r="F45" s="329"/>
      <c r="G45" s="361"/>
      <c r="H45" s="326"/>
      <c r="I45" s="204"/>
      <c r="J45" s="360"/>
      <c r="K45" s="360"/>
      <c r="L45" s="362"/>
      <c r="M45" s="326"/>
      <c r="N45" s="326"/>
      <c r="O45" s="205"/>
      <c r="P45" s="205"/>
      <c r="Q45" s="205"/>
    </row>
    <row r="46" spans="1:17">
      <c r="A46" s="327"/>
      <c r="B46" s="326"/>
      <c r="C46" s="326"/>
      <c r="D46" s="326"/>
      <c r="E46" s="203" t="e">
        <f>'5- Identificación de Riesgos'!#REF!</f>
        <v>#REF!</v>
      </c>
      <c r="F46" s="329"/>
      <c r="G46" s="361"/>
      <c r="H46" s="326"/>
      <c r="I46" s="204"/>
      <c r="J46" s="360"/>
      <c r="K46" s="360"/>
      <c r="L46" s="362"/>
      <c r="M46" s="326"/>
      <c r="N46" s="326"/>
      <c r="O46" s="205"/>
      <c r="P46" s="205"/>
      <c r="Q46" s="205"/>
    </row>
    <row r="47" spans="1:17">
      <c r="A47" s="327"/>
      <c r="B47" s="326"/>
      <c r="C47" s="326"/>
      <c r="D47" s="326"/>
      <c r="E47" s="203" t="e">
        <f>'5- Identificación de Riesgos'!#REF!</f>
        <v>#REF!</v>
      </c>
      <c r="F47" s="329"/>
      <c r="G47" s="361"/>
      <c r="H47" s="326"/>
      <c r="I47" s="204"/>
      <c r="J47" s="360"/>
      <c r="K47" s="360"/>
      <c r="L47" s="362"/>
      <c r="M47" s="326"/>
      <c r="N47" s="326"/>
      <c r="O47" s="205"/>
      <c r="P47" s="205"/>
      <c r="Q47" s="205"/>
    </row>
    <row r="48" spans="1:17">
      <c r="A48" s="327"/>
      <c r="B48" s="326"/>
      <c r="C48" s="326"/>
      <c r="D48" s="326"/>
      <c r="E48" s="203" t="e">
        <f>'5- Identificación de Riesgos'!#REF!</f>
        <v>#REF!</v>
      </c>
      <c r="F48" s="329"/>
      <c r="G48" s="361"/>
      <c r="H48" s="326"/>
      <c r="I48" s="204"/>
      <c r="J48" s="360"/>
      <c r="K48" s="360"/>
      <c r="L48" s="362"/>
      <c r="M48" s="326"/>
      <c r="N48" s="326"/>
      <c r="O48" s="205"/>
      <c r="P48" s="205"/>
      <c r="Q48" s="205"/>
    </row>
    <row r="49" spans="1:17" ht="95.25" customHeight="1">
      <c r="A49" s="327"/>
      <c r="B49" s="326"/>
      <c r="C49" s="326"/>
      <c r="D49" s="326"/>
      <c r="E49" s="203" t="e">
        <f>'5- Identificación de Riesgos'!#REF!</f>
        <v>#REF!</v>
      </c>
      <c r="F49" s="329"/>
      <c r="G49" s="361"/>
      <c r="H49" s="326"/>
      <c r="I49" s="204"/>
      <c r="J49" s="360"/>
      <c r="K49" s="360"/>
      <c r="L49" s="362"/>
      <c r="M49" s="326"/>
      <c r="N49" s="326"/>
      <c r="O49" s="205"/>
      <c r="P49" s="205"/>
      <c r="Q49" s="205"/>
    </row>
    <row r="50" spans="1:17">
      <c r="A50" s="327">
        <v>5</v>
      </c>
      <c r="B50" s="326" t="str">
        <f>'5- Identificación de Riesgos'!B23</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50" s="326" t="str">
        <f>'5- Identificación de Riesgos'!C23</f>
        <v>Cuando por  interés indebido propio o de un tercero se influye en el proceso de selección para la integral de listas de Altas Cortes que se divulgue información parcial o especifica relacionada con el contenido y confidencialidad de información  reservada o personal de uno o varios aspirantes, que conlleven la modificación inadecuada de resultados y favorecimiento de aspirantes.</v>
      </c>
      <c r="D50" s="206"/>
      <c r="E50" s="206"/>
      <c r="F50" s="329" t="str">
        <f>'5- Identificación de Riesgos'!H23</f>
        <v>Muy Baja - 1</v>
      </c>
      <c r="G50" s="326" t="str">
        <f>'5- Identificación de Riesgos'!M23</f>
        <v>Mayor - 4</v>
      </c>
      <c r="H50" s="326" t="str">
        <f>'5- Identificación de Riesgos'!N23</f>
        <v>Alto  - 4</v>
      </c>
      <c r="I50" s="207"/>
      <c r="J50" s="360" t="str">
        <f>'6- Valoración Controles'!T23</f>
        <v>Muy Baja - 1</v>
      </c>
      <c r="K50" s="360" t="str">
        <f>'6- Valoración Controles'!U23</f>
        <v>Moderado - 3</v>
      </c>
      <c r="L50" s="208"/>
      <c r="M50" s="326" t="str">
        <f>'6- Valoración Controles'!V23</f>
        <v>Moderado - 3</v>
      </c>
      <c r="N50" s="326" t="s">
        <v>358</v>
      </c>
      <c r="O50" s="209"/>
      <c r="P50" s="209"/>
      <c r="Q50" s="209"/>
    </row>
    <row r="51" spans="1:17">
      <c r="A51" s="327"/>
      <c r="B51" s="326"/>
      <c r="C51" s="326"/>
      <c r="D51" s="206"/>
      <c r="E51" s="206"/>
      <c r="F51" s="329"/>
      <c r="G51" s="361"/>
      <c r="H51" s="326"/>
      <c r="I51" s="207"/>
      <c r="J51" s="360"/>
      <c r="K51" s="360"/>
      <c r="L51" s="208"/>
      <c r="M51" s="326"/>
      <c r="N51" s="326"/>
      <c r="O51" s="209"/>
      <c r="P51" s="209"/>
      <c r="Q51" s="209"/>
    </row>
    <row r="52" spans="1:17">
      <c r="A52" s="327"/>
      <c r="B52" s="326"/>
      <c r="C52" s="326"/>
      <c r="D52" s="206"/>
      <c r="E52" s="206"/>
      <c r="F52" s="329"/>
      <c r="G52" s="361"/>
      <c r="H52" s="326"/>
      <c r="I52" s="207"/>
      <c r="J52" s="360"/>
      <c r="K52" s="360"/>
      <c r="L52" s="208"/>
      <c r="M52" s="326"/>
      <c r="N52" s="326"/>
      <c r="O52" s="209"/>
      <c r="P52" s="209"/>
      <c r="Q52" s="209"/>
    </row>
    <row r="53" spans="1:17">
      <c r="A53" s="327"/>
      <c r="B53" s="326"/>
      <c r="C53" s="326"/>
      <c r="D53" s="206"/>
      <c r="E53" s="206"/>
      <c r="F53" s="329"/>
      <c r="G53" s="361"/>
      <c r="H53" s="326"/>
      <c r="I53" s="207"/>
      <c r="J53" s="360"/>
      <c r="K53" s="360"/>
      <c r="L53" s="208"/>
      <c r="M53" s="326"/>
      <c r="N53" s="326"/>
      <c r="O53" s="209"/>
      <c r="P53" s="209"/>
      <c r="Q53" s="209"/>
    </row>
    <row r="54" spans="1:17">
      <c r="A54" s="327"/>
      <c r="B54" s="326"/>
      <c r="C54" s="326"/>
      <c r="D54" s="206"/>
      <c r="E54" s="206"/>
      <c r="F54" s="329"/>
      <c r="G54" s="361"/>
      <c r="H54" s="326"/>
      <c r="I54" s="207"/>
      <c r="J54" s="360"/>
      <c r="K54" s="360"/>
      <c r="L54" s="208"/>
      <c r="M54" s="326"/>
      <c r="N54" s="326"/>
      <c r="O54" s="209"/>
      <c r="P54" s="209"/>
      <c r="Q54" s="209"/>
    </row>
    <row r="55" spans="1:17">
      <c r="A55" s="327"/>
      <c r="B55" s="326"/>
      <c r="C55" s="326"/>
      <c r="D55" s="206"/>
      <c r="E55" s="206"/>
      <c r="F55" s="329"/>
      <c r="G55" s="361"/>
      <c r="H55" s="326"/>
      <c r="I55" s="207"/>
      <c r="J55" s="360"/>
      <c r="K55" s="360"/>
      <c r="L55" s="208"/>
      <c r="M55" s="326"/>
      <c r="N55" s="326"/>
      <c r="O55" s="209"/>
      <c r="P55" s="209"/>
      <c r="Q55" s="209"/>
    </row>
    <row r="56" spans="1:17">
      <c r="A56" s="327"/>
      <c r="B56" s="326"/>
      <c r="C56" s="326"/>
      <c r="D56" s="206"/>
      <c r="E56" s="206"/>
      <c r="F56" s="329"/>
      <c r="G56" s="361"/>
      <c r="H56" s="326"/>
      <c r="I56" s="207"/>
      <c r="J56" s="360"/>
      <c r="K56" s="360"/>
      <c r="L56" s="208"/>
      <c r="M56" s="326"/>
      <c r="N56" s="326"/>
      <c r="O56" s="209"/>
      <c r="P56" s="209"/>
      <c r="Q56" s="209"/>
    </row>
    <row r="57" spans="1:17">
      <c r="A57" s="327"/>
      <c r="B57" s="326"/>
      <c r="C57" s="326"/>
      <c r="D57" s="206"/>
      <c r="E57" s="206"/>
      <c r="F57" s="329"/>
      <c r="G57" s="361"/>
      <c r="H57" s="326"/>
      <c r="I57" s="207"/>
      <c r="J57" s="360"/>
      <c r="K57" s="360"/>
      <c r="L57" s="208"/>
      <c r="M57" s="326"/>
      <c r="N57" s="326"/>
      <c r="O57" s="209"/>
      <c r="P57" s="209"/>
      <c r="Q57" s="209"/>
    </row>
    <row r="58" spans="1:17">
      <c r="A58" s="327"/>
      <c r="B58" s="326"/>
      <c r="C58" s="326"/>
      <c r="D58" s="206"/>
      <c r="E58" s="206"/>
      <c r="F58" s="329"/>
      <c r="G58" s="361"/>
      <c r="H58" s="326"/>
      <c r="I58" s="207"/>
      <c r="J58" s="360"/>
      <c r="K58" s="360"/>
      <c r="L58" s="208"/>
      <c r="M58" s="326"/>
      <c r="N58" s="326"/>
      <c r="O58" s="209"/>
      <c r="P58" s="209"/>
      <c r="Q58" s="209"/>
    </row>
    <row r="59" spans="1:17" ht="35.25" customHeight="1">
      <c r="A59" s="327"/>
      <c r="B59" s="326"/>
      <c r="C59" s="326"/>
      <c r="D59" s="206"/>
      <c r="E59" s="206"/>
      <c r="F59" s="329"/>
      <c r="G59" s="361"/>
      <c r="H59" s="326"/>
      <c r="I59" s="207"/>
      <c r="J59" s="360"/>
      <c r="K59" s="360"/>
      <c r="L59" s="208"/>
      <c r="M59" s="326"/>
      <c r="N59" s="326"/>
      <c r="O59" s="209"/>
      <c r="P59" s="209"/>
      <c r="Q59" s="209"/>
    </row>
  </sheetData>
  <mergeCells count="86">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B8:B9"/>
    <mergeCell ref="A10:A19"/>
    <mergeCell ref="B10:B19"/>
    <mergeCell ref="F10:F19"/>
    <mergeCell ref="K8:K9"/>
    <mergeCell ref="E8:E9"/>
    <mergeCell ref="I8:I9"/>
    <mergeCell ref="A20:A29"/>
    <mergeCell ref="B20:B29"/>
    <mergeCell ref="C20:C29"/>
    <mergeCell ref="D20:D29"/>
    <mergeCell ref="F20:F29"/>
    <mergeCell ref="K20:K29"/>
    <mergeCell ref="M20:M29"/>
    <mergeCell ref="M10:M19"/>
    <mergeCell ref="N10:N19"/>
    <mergeCell ref="C10:C19"/>
    <mergeCell ref="D10:D19"/>
    <mergeCell ref="L20:L29"/>
    <mergeCell ref="G10:G19"/>
    <mergeCell ref="H10:H19"/>
    <mergeCell ref="J10:J19"/>
    <mergeCell ref="K10:K19"/>
    <mergeCell ref="L10:L19"/>
    <mergeCell ref="N20:N29"/>
    <mergeCell ref="G20:G29"/>
    <mergeCell ref="H20:H29"/>
    <mergeCell ref="J20:J29"/>
    <mergeCell ref="C40:C49"/>
    <mergeCell ref="A30:A39"/>
    <mergeCell ref="B30:B39"/>
    <mergeCell ref="C30:C39"/>
    <mergeCell ref="D30:D39"/>
    <mergeCell ref="A40:A49"/>
    <mergeCell ref="B40:B49"/>
    <mergeCell ref="D40:D49"/>
    <mergeCell ref="F30:F39"/>
    <mergeCell ref="G30:G39"/>
    <mergeCell ref="H30:H39"/>
    <mergeCell ref="J30:J39"/>
    <mergeCell ref="M40:M49"/>
    <mergeCell ref="G40:G49"/>
    <mergeCell ref="H40:H49"/>
    <mergeCell ref="J40:J49"/>
    <mergeCell ref="F40:F49"/>
    <mergeCell ref="N40:N49"/>
    <mergeCell ref="M30:M39"/>
    <mergeCell ref="N30:N39"/>
    <mergeCell ref="K30:K39"/>
    <mergeCell ref="L30:L39"/>
    <mergeCell ref="K40:K49"/>
    <mergeCell ref="L40:L49"/>
    <mergeCell ref="B50:B59"/>
    <mergeCell ref="A50:A59"/>
    <mergeCell ref="C50:C59"/>
    <mergeCell ref="F50:F59"/>
    <mergeCell ref="G50:G59"/>
    <mergeCell ref="N50:N59"/>
    <mergeCell ref="H50:H59"/>
    <mergeCell ref="J50:J59"/>
    <mergeCell ref="K50:K59"/>
    <mergeCell ref="M50:M59"/>
  </mergeCells>
  <conditionalFormatting sqref="F10 F20 F30 F40 F50">
    <cfRule type="containsText" dxfId="252" priority="328" operator="containsText" text="Alta">
      <formula>NOT(ISERROR(SEARCH("Alta",F10)))</formula>
    </cfRule>
    <cfRule type="containsText" dxfId="251" priority="326" operator="containsText" text="Muy Alta">
      <formula>NOT(ISERROR(SEARCH("Muy Alta",F10)))</formula>
    </cfRule>
    <cfRule type="containsText" dxfId="250" priority="324" operator="containsText" text="Muy Baja">
      <formula>NOT(ISERROR(SEARCH("Muy Baja",F10)))</formula>
    </cfRule>
    <cfRule type="cellIs" dxfId="249" priority="346" operator="between">
      <formula>0</formula>
      <formula>2</formula>
    </cfRule>
    <cfRule type="cellIs" dxfId="248" priority="345" operator="between">
      <formula>1</formula>
      <formula>2</formula>
    </cfRule>
    <cfRule type="containsText" dxfId="246" priority="340" operator="containsText" text="Media">
      <formula>NOT(ISERROR(SEARCH("Media",F10)))</formula>
    </cfRule>
    <cfRule type="containsText" dxfId="244" priority="342" operator="containsText" text="Muy baja">
      <formula>NOT(ISERROR(SEARCH("Muy baja",F10)))</formula>
    </cfRule>
    <cfRule type="containsText" dxfId="243" priority="341" operator="containsText" text="Baja">
      <formula>NOT(ISERROR(SEARCH("Baja",F10)))</formula>
    </cfRule>
    <cfRule type="containsText" dxfId="242" priority="339" operator="containsText" text="Alta">
      <formula>NOT(ISERROR(SEARCH("Alta",F10)))</formula>
    </cfRule>
    <cfRule type="containsText" dxfId="241" priority="338" operator="containsText" text="Muy bajo">
      <formula>NOT(ISERROR(SEARCH("Muy bajo",F10)))</formula>
    </cfRule>
    <cfRule type="containsText" dxfId="240" priority="337" operator="containsText" text="Muy Baja'Tabla probabilidad'!">
      <formula>NOT(ISERROR(SEARCH("Muy Baja'Tabla probabilidad'!",F10)))</formula>
    </cfRule>
    <cfRule type="containsText" dxfId="239" priority="336" operator="containsText" text="Muy Baja">
      <formula>NOT(ISERROR(SEARCH("Muy Baja",F10)))</formula>
    </cfRule>
    <cfRule type="containsText" dxfId="238" priority="335" operator="containsText" text="Muy Baja">
      <formula>NOT(ISERROR(SEARCH("Muy Baja",F10)))</formula>
    </cfRule>
    <cfRule type="containsText" dxfId="237" priority="334" operator="containsText" text="Muy Baja">
      <formula>NOT(ISERROR(SEARCH("Muy Baja",F10)))</formula>
    </cfRule>
    <cfRule type="containsText" dxfId="236" priority="333" operator="containsText" text="Baja">
      <formula>NOT(ISERROR(SEARCH("Baja",F10)))</formula>
    </cfRule>
    <cfRule type="containsText" dxfId="235" priority="332" operator="containsText" text="Muy Baja">
      <formula>NOT(ISERROR(SEARCH("Muy Baja",F10)))</formula>
    </cfRule>
    <cfRule type="containsText" dxfId="234" priority="331" operator="containsText" text="Media">
      <formula>NOT(ISERROR(SEARCH("Media",F10)))</formula>
    </cfRule>
    <cfRule type="containsText" dxfId="233" priority="330" operator="containsText" text="Media">
      <formula>NOT(ISERROR(SEARCH("Media",F10)))</formula>
    </cfRule>
    <cfRule type="containsText" dxfId="232" priority="325" operator="containsText" text="Baja">
      <formula>NOT(ISERROR(SEARCH("Baja",F10)))</formula>
    </cfRule>
    <cfRule type="containsText" dxfId="231" priority="329" operator="containsText" text="Media">
      <formula>NOT(ISERROR(SEARCH("Media",F10)))</formula>
    </cfRule>
  </conditionalFormatting>
  <conditionalFormatting sqref="G10 G20 G30 G40 G50">
    <cfRule type="containsText" dxfId="230" priority="321" operator="containsText" text="Moderado">
      <formula>NOT(ISERROR(SEARCH("Moderado",G10)))</formula>
    </cfRule>
    <cfRule type="containsText" dxfId="229" priority="322" operator="containsText" text="Menor">
      <formula>NOT(ISERROR(SEARCH("Menor",G10)))</formula>
    </cfRule>
    <cfRule type="containsText" dxfId="228" priority="323" operator="containsText" text="Leve">
      <formula>NOT(ISERROR(SEARCH("Leve",G10)))</formula>
    </cfRule>
    <cfRule type="containsText" dxfId="227" priority="318" operator="containsText" text="Catastrófico">
      <formula>NOT(ISERROR(SEARCH("Catastrófico",G10)))</formula>
    </cfRule>
    <cfRule type="containsText" dxfId="226" priority="319" operator="containsText" text="Mayor">
      <formula>NOT(ISERROR(SEARCH("Mayor",G10)))</formula>
    </cfRule>
    <cfRule type="containsText" dxfId="225" priority="320" operator="containsText" text="Alta">
      <formula>NOT(ISERROR(SEARCH("Alta",G10)))</formula>
    </cfRule>
  </conditionalFormatting>
  <conditionalFormatting sqref="H10:I10 H20:I20 H30:I30 H40:I40 H50">
    <cfRule type="containsText" dxfId="224" priority="317" operator="containsText" text="Extremo">
      <formula>NOT(ISERROR(SEARCH("Extremo",H10)))</formula>
    </cfRule>
    <cfRule type="containsText" dxfId="223" priority="313" operator="containsText" text="Extremo">
      <formula>NOT(ISERROR(SEARCH("Extremo",H10)))</formula>
    </cfRule>
    <cfRule type="containsText" dxfId="222" priority="316" operator="containsText" text="Moderado">
      <formula>NOT(ISERROR(SEARCH("Moderado",H10)))</formula>
    </cfRule>
    <cfRule type="containsText" dxfId="221" priority="315" operator="containsText" text="Bajo">
      <formula>NOT(ISERROR(SEARCH("Bajo",H10)))</formula>
    </cfRule>
    <cfRule type="containsText" dxfId="220" priority="314" operator="containsText" text="Alto">
      <formula>NOT(ISERROR(SEARCH("Alto",H10)))</formula>
    </cfRule>
  </conditionalFormatting>
  <conditionalFormatting sqref="J10:J59">
    <cfRule type="containsText" dxfId="219" priority="15" operator="containsText" text="Muy Baja">
      <formula>NOT(ISERROR(SEARCH("Muy Baja",J10)))</formula>
    </cfRule>
    <cfRule type="containsText" dxfId="218" priority="286" operator="containsText" text="Muy Baja">
      <formula>NOT(ISERROR(SEARCH("Muy Baja",J10)))</formula>
    </cfRule>
    <cfRule type="containsText" dxfId="217" priority="282" operator="containsText" text="Muy Alta">
      <formula>NOT(ISERROR(SEARCH("Muy Alta",J10)))</formula>
    </cfRule>
    <cfRule type="containsText" dxfId="216" priority="285" operator="containsText" text="Baja">
      <formula>NOT(ISERROR(SEARCH("Baja",J10)))</formula>
    </cfRule>
    <cfRule type="containsText" dxfId="215" priority="284" operator="containsText" text="Media">
      <formula>NOT(ISERROR(SEARCH("Media",J10)))</formula>
    </cfRule>
    <cfRule type="containsText" dxfId="214" priority="283" operator="containsText" text="Alta">
      <formula>NOT(ISERROR(SEARCH("Alta",J10)))</formula>
    </cfRule>
  </conditionalFormatting>
  <conditionalFormatting sqref="K10:K59">
    <cfRule type="containsText" dxfId="213" priority="277" operator="containsText" text="Catastrófico">
      <formula>NOT(ISERROR(SEARCH("Catastrófico",K10)))</formula>
    </cfRule>
    <cfRule type="containsText" dxfId="212" priority="278" operator="containsText" text="Moderado">
      <formula>NOT(ISERROR(SEARCH("Moderado",K10)))</formula>
    </cfRule>
    <cfRule type="containsText" dxfId="211" priority="281" operator="containsText" text="Mayor">
      <formula>NOT(ISERROR(SEARCH("Mayor",K10)))</formula>
    </cfRule>
    <cfRule type="containsText" dxfId="210" priority="280" operator="containsText" text="Leve">
      <formula>NOT(ISERROR(SEARCH("Leve",K10)))</formula>
    </cfRule>
    <cfRule type="containsText" dxfId="209" priority="279" operator="containsText" text="Menor">
      <formula>NOT(ISERROR(SEARCH("Menor",K10)))</formula>
    </cfRule>
  </conditionalFormatting>
  <conditionalFormatting sqref="M10 M20 M30 M40 M50">
    <cfRule type="containsText" dxfId="208" priority="295" operator="containsText" text="Alto">
      <formula>NOT(ISERROR(SEARCH("Alto",M10)))</formula>
    </cfRule>
    <cfRule type="containsText" dxfId="207" priority="294" operator="containsText" text="Baja">
      <formula>NOT(ISERROR(SEARCH("Baja",M10)))</formula>
    </cfRule>
    <cfRule type="containsText" dxfId="206" priority="293" operator="containsText" text="Extremo">
      <formula>NOT(ISERROR(SEARCH("Extremo",M10)))</formula>
    </cfRule>
    <cfRule type="containsText" dxfId="205" priority="292" operator="containsText" text="Moderado">
      <formula>NOT(ISERROR(SEARCH("Moderado",M10)))</formula>
    </cfRule>
    <cfRule type="containsText" dxfId="204" priority="291" operator="containsText" text="Bajo">
      <formula>NOT(ISERROR(SEARCH("Bajo",M10)))</formula>
    </cfRule>
    <cfRule type="containsText" dxfId="203" priority="290" operator="containsText" text="Menor">
      <formula>NOT(ISERROR(SEARCH("Menor",M10)))</formula>
    </cfRule>
    <cfRule type="containsText" dxfId="202" priority="289" operator="containsText" text="Moderado">
      <formula>NOT(ISERROR(SEARCH("Moderado",M10)))</formula>
    </cfRule>
    <cfRule type="containsText" dxfId="201" priority="288" operator="containsText" text="Alto">
      <formula>NOT(ISERROR(SEARCH("Alto",M10)))</formula>
    </cfRule>
    <cfRule type="containsText" dxfId="200" priority="287" operator="containsText" text="Extremo">
      <formula>NOT(ISERROR(SEARCH("Extremo",M10)))</formula>
    </cfRule>
  </conditionalFormatting>
  <dataValidations count="1">
    <dataValidation type="list" allowBlank="1" showInputMessage="1" showErrorMessage="1" sqref="D10:D4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44"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43"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C5" zoomScale="70" zoomScaleNormal="70" workbookViewId="0">
      <selection activeCell="C17" sqref="C17:E17"/>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376" t="s">
        <v>359</v>
      </c>
      <c r="C2" s="376"/>
      <c r="D2" s="376"/>
      <c r="E2" s="376"/>
      <c r="F2" s="7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9"/>
      <c r="C3" s="19"/>
      <c r="D3" s="19"/>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4"/>
      <c r="C4" s="55" t="s">
        <v>360</v>
      </c>
      <c r="D4" s="55"/>
      <c r="E4" s="55" t="s">
        <v>361</v>
      </c>
      <c r="F4" s="56"/>
      <c r="G4" s="2"/>
      <c r="H4" s="2"/>
      <c r="I4" s="2"/>
      <c r="J4" s="2"/>
      <c r="K4" s="2"/>
      <c r="L4" s="2"/>
      <c r="M4" s="2"/>
      <c r="N4" s="2"/>
      <c r="O4" s="2"/>
      <c r="P4" s="2"/>
      <c r="Q4" s="2"/>
      <c r="R4" s="2"/>
      <c r="S4" s="2"/>
      <c r="T4" s="2"/>
      <c r="U4" s="2"/>
      <c r="V4" s="2"/>
      <c r="W4" s="2"/>
      <c r="X4" s="2"/>
      <c r="Y4" s="2"/>
      <c r="Z4" s="2"/>
      <c r="AA4" s="2"/>
      <c r="AB4" s="2"/>
      <c r="AC4" s="2"/>
      <c r="AD4" s="2"/>
      <c r="AE4" s="2"/>
    </row>
    <row r="5" spans="1:137" ht="40.5">
      <c r="A5" s="2"/>
      <c r="B5" s="54"/>
      <c r="C5" s="55" t="s">
        <v>362</v>
      </c>
      <c r="D5" s="55"/>
      <c r="E5" s="57" t="s">
        <v>363</v>
      </c>
      <c r="F5" s="55" t="s">
        <v>361</v>
      </c>
      <c r="G5" s="2"/>
      <c r="H5" s="2"/>
      <c r="I5" s="2"/>
      <c r="J5" s="2"/>
      <c r="K5" s="2"/>
      <c r="L5" s="2"/>
      <c r="M5" s="2"/>
      <c r="N5" s="2"/>
      <c r="O5" s="2"/>
      <c r="P5" s="2"/>
      <c r="Q5" s="2"/>
      <c r="R5" s="2"/>
      <c r="S5" s="2"/>
      <c r="T5" s="2"/>
      <c r="U5" s="2"/>
      <c r="V5" s="2"/>
      <c r="W5" s="2"/>
      <c r="X5" s="2"/>
      <c r="Y5" s="2"/>
      <c r="Z5" s="2"/>
      <c r="AA5" s="2"/>
      <c r="AB5" s="2"/>
      <c r="AC5" s="2"/>
      <c r="AD5" s="2"/>
      <c r="AE5" s="2"/>
    </row>
    <row r="6" spans="1:137" ht="20.25">
      <c r="A6" s="2"/>
      <c r="B6" s="58" t="s">
        <v>364</v>
      </c>
      <c r="C6" s="96" t="s">
        <v>365</v>
      </c>
      <c r="D6" s="59">
        <v>0.04</v>
      </c>
      <c r="E6" s="60" t="s">
        <v>366</v>
      </c>
      <c r="F6" s="61">
        <v>1</v>
      </c>
      <c r="G6" s="2"/>
      <c r="H6" s="48"/>
      <c r="I6" s="2"/>
      <c r="J6" s="2"/>
      <c r="K6" s="2"/>
      <c r="L6" s="2"/>
      <c r="M6" s="2"/>
      <c r="N6" s="2"/>
      <c r="O6" s="2"/>
      <c r="P6" s="2"/>
      <c r="Q6" s="2"/>
      <c r="R6" s="2"/>
      <c r="S6" s="2"/>
      <c r="T6" s="2"/>
      <c r="U6" s="2"/>
      <c r="V6" s="2"/>
      <c r="W6" s="2"/>
      <c r="X6" s="2"/>
      <c r="Y6" s="2"/>
      <c r="Z6" s="2"/>
      <c r="AA6" s="2"/>
      <c r="AB6" s="2"/>
      <c r="AC6" s="2"/>
      <c r="AD6" s="2"/>
      <c r="AE6" s="2"/>
    </row>
    <row r="7" spans="1:137" ht="20.25">
      <c r="A7" s="2"/>
      <c r="B7" s="62" t="s">
        <v>367</v>
      </c>
      <c r="C7" s="96" t="s">
        <v>368</v>
      </c>
      <c r="D7" s="59">
        <v>0.09</v>
      </c>
      <c r="E7" s="60" t="s">
        <v>369</v>
      </c>
      <c r="F7" s="6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3" t="s">
        <v>370</v>
      </c>
      <c r="C8" s="96" t="s">
        <v>371</v>
      </c>
      <c r="D8" s="59">
        <v>0.28999999999999998</v>
      </c>
      <c r="E8" s="60" t="s">
        <v>372</v>
      </c>
      <c r="F8" s="6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4" t="s">
        <v>373</v>
      </c>
      <c r="C9" s="96" t="s">
        <v>374</v>
      </c>
      <c r="D9" s="59">
        <v>0.49</v>
      </c>
      <c r="E9" s="60" t="s">
        <v>375</v>
      </c>
      <c r="F9" s="6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5" t="s">
        <v>376</v>
      </c>
      <c r="C10" s="96" t="s">
        <v>377</v>
      </c>
      <c r="D10" s="59">
        <v>1</v>
      </c>
      <c r="E10" s="60" t="s">
        <v>378</v>
      </c>
      <c r="F10" s="61">
        <v>5</v>
      </c>
      <c r="G10" s="2"/>
      <c r="H10" s="2"/>
      <c r="I10" s="80" t="s">
        <v>379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377" t="s">
        <v>380</v>
      </c>
      <c r="C14" s="377"/>
      <c r="D14" s="377"/>
      <c r="E14" s="377"/>
      <c r="F14" s="85"/>
      <c r="G14" s="5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84"/>
      <c r="C15" s="84"/>
      <c r="D15" s="84"/>
      <c r="E15" s="84"/>
      <c r="F15" s="86"/>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9" customFormat="1" ht="20.25">
      <c r="A16" s="67"/>
      <c r="B16" s="87"/>
      <c r="C16" s="375" t="s">
        <v>277</v>
      </c>
      <c r="D16" s="375"/>
      <c r="E16" s="375"/>
      <c r="F16" s="88"/>
      <c r="G16" s="67"/>
      <c r="H16" s="67"/>
      <c r="I16" s="81" t="s">
        <v>272</v>
      </c>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row>
    <row r="17" spans="1:137" s="69" customFormat="1" ht="40.5" customHeight="1">
      <c r="A17" s="67"/>
      <c r="B17" s="58" t="s">
        <v>381</v>
      </c>
      <c r="C17" s="373" t="s">
        <v>382</v>
      </c>
      <c r="D17" s="373"/>
      <c r="E17" s="373"/>
      <c r="F17" s="89">
        <v>1</v>
      </c>
      <c r="G17" s="67"/>
      <c r="H17" s="67"/>
      <c r="I17" s="80" t="s">
        <v>277</v>
      </c>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c r="CM17" s="67"/>
      <c r="CN17" s="67"/>
      <c r="CO17" s="67"/>
      <c r="CP17" s="67"/>
      <c r="CQ17" s="67"/>
      <c r="CR17" s="67"/>
      <c r="CS17" s="67"/>
      <c r="CT17" s="67"/>
      <c r="CU17" s="67"/>
      <c r="CV17" s="67"/>
      <c r="CW17" s="67"/>
      <c r="CX17" s="67"/>
      <c r="CY17" s="67"/>
      <c r="CZ17" s="67"/>
      <c r="DA17" s="67"/>
      <c r="DB17" s="67"/>
      <c r="DC17" s="67"/>
      <c r="DD17" s="67"/>
      <c r="DE17" s="67"/>
      <c r="DF17" s="67"/>
      <c r="DG17" s="67"/>
      <c r="DH17" s="67"/>
      <c r="DI17" s="67"/>
      <c r="DJ17" s="67"/>
      <c r="DK17" s="67"/>
      <c r="DL17" s="67"/>
      <c r="DM17" s="67"/>
      <c r="DN17" s="67"/>
      <c r="DO17" s="67"/>
      <c r="DP17" s="67"/>
      <c r="DQ17" s="67"/>
      <c r="DR17" s="67"/>
      <c r="DS17" s="67"/>
      <c r="DT17" s="67"/>
      <c r="DU17" s="67"/>
      <c r="DV17" s="67"/>
      <c r="DW17" s="67"/>
      <c r="DX17" s="67"/>
      <c r="DY17" s="67"/>
      <c r="DZ17" s="67"/>
      <c r="EA17" s="67"/>
      <c r="EB17" s="67"/>
      <c r="EC17" s="67"/>
      <c r="ED17" s="67"/>
      <c r="EE17" s="67"/>
      <c r="EF17" s="67"/>
      <c r="EG17" s="67"/>
    </row>
    <row r="18" spans="1:137" s="69" customFormat="1" ht="20.25">
      <c r="A18" s="67"/>
      <c r="B18" s="62" t="s">
        <v>383</v>
      </c>
      <c r="C18" s="373" t="s">
        <v>278</v>
      </c>
      <c r="D18" s="373"/>
      <c r="E18" s="373"/>
      <c r="F18" s="89">
        <v>2</v>
      </c>
      <c r="G18" s="67"/>
      <c r="H18" s="67"/>
      <c r="I18" s="80" t="s">
        <v>384</v>
      </c>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67"/>
      <c r="DM18" s="67"/>
      <c r="DN18" s="67"/>
      <c r="DO18" s="67"/>
      <c r="DP18" s="67"/>
      <c r="DQ18" s="67"/>
      <c r="DR18" s="67"/>
      <c r="DS18" s="67"/>
      <c r="DT18" s="67"/>
      <c r="DU18" s="67"/>
      <c r="DV18" s="67"/>
      <c r="DW18" s="67"/>
      <c r="DX18" s="67"/>
      <c r="DY18" s="67"/>
      <c r="DZ18" s="67"/>
      <c r="EA18" s="67"/>
      <c r="EB18" s="67"/>
      <c r="EC18" s="67"/>
      <c r="ED18" s="67"/>
      <c r="EE18" s="67"/>
      <c r="EF18" s="67"/>
      <c r="EG18" s="67"/>
    </row>
    <row r="19" spans="1:137" s="69" customFormat="1" ht="30">
      <c r="A19" s="67"/>
      <c r="B19" s="63" t="s">
        <v>385</v>
      </c>
      <c r="C19" s="373" t="s">
        <v>386</v>
      </c>
      <c r="D19" s="373"/>
      <c r="E19" s="373"/>
      <c r="F19" s="89">
        <v>3</v>
      </c>
      <c r="G19" s="67"/>
      <c r="H19" s="67"/>
      <c r="I19" s="80" t="s">
        <v>280</v>
      </c>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row>
    <row r="20" spans="1:137" s="69" customFormat="1" ht="30">
      <c r="A20" s="67"/>
      <c r="B20" s="64" t="s">
        <v>387</v>
      </c>
      <c r="C20" s="373" t="s">
        <v>294</v>
      </c>
      <c r="D20" s="373"/>
      <c r="E20" s="373"/>
      <c r="F20" s="89">
        <v>4</v>
      </c>
      <c r="G20" s="67"/>
      <c r="H20" s="67"/>
      <c r="I20" s="80" t="s">
        <v>388</v>
      </c>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c r="DG20" s="67"/>
      <c r="DH20" s="67"/>
      <c r="DI20" s="67"/>
      <c r="DJ20" s="67"/>
      <c r="DK20" s="67"/>
      <c r="DL20" s="67"/>
      <c r="DM20" s="67"/>
      <c r="DN20" s="67"/>
      <c r="DO20" s="67"/>
      <c r="DP20" s="67"/>
      <c r="DQ20" s="67"/>
      <c r="DR20" s="67"/>
      <c r="DS20" s="67"/>
      <c r="DT20" s="67"/>
      <c r="DU20" s="67"/>
      <c r="DV20" s="67"/>
      <c r="DW20" s="67"/>
      <c r="DX20" s="67"/>
      <c r="DY20" s="67"/>
      <c r="DZ20" s="67"/>
      <c r="EA20" s="67"/>
      <c r="EB20" s="67"/>
      <c r="EC20" s="67"/>
      <c r="ED20" s="67"/>
      <c r="EE20" s="67"/>
      <c r="EF20" s="67"/>
      <c r="EG20" s="67"/>
    </row>
    <row r="21" spans="1:137" s="69" customFormat="1" ht="60.6" customHeight="1">
      <c r="A21" s="67"/>
      <c r="B21" s="65" t="s">
        <v>389</v>
      </c>
      <c r="C21" s="373" t="s">
        <v>390</v>
      </c>
      <c r="D21" s="373"/>
      <c r="E21" s="373"/>
      <c r="F21" s="89">
        <v>5</v>
      </c>
      <c r="G21" s="67"/>
      <c r="H21" s="67"/>
      <c r="I21" s="80" t="str">
        <f>C48</f>
        <v>Interrupción o afectación en la prestación del servicio administrativo</v>
      </c>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c r="CW21" s="67"/>
      <c r="CX21" s="67"/>
      <c r="CY21" s="67"/>
      <c r="CZ21" s="67"/>
      <c r="DA21" s="67"/>
      <c r="DB21" s="67"/>
      <c r="DC21" s="67"/>
      <c r="DD21" s="67"/>
      <c r="DE21" s="67"/>
      <c r="DF21" s="67"/>
      <c r="DG21" s="67"/>
      <c r="DH21" s="67"/>
      <c r="DI21" s="67"/>
      <c r="DJ21" s="67"/>
      <c r="DK21" s="67"/>
      <c r="DL21" s="67"/>
      <c r="DM21" s="67"/>
      <c r="DN21" s="67"/>
      <c r="DO21" s="67"/>
      <c r="DP21" s="67"/>
      <c r="DQ21" s="67"/>
      <c r="DR21" s="67"/>
      <c r="DS21" s="67"/>
      <c r="DT21" s="67"/>
      <c r="DU21" s="67"/>
      <c r="DV21" s="67"/>
      <c r="DW21" s="67"/>
      <c r="DX21" s="67"/>
      <c r="DY21" s="67"/>
      <c r="DZ21" s="67"/>
      <c r="EA21" s="67"/>
      <c r="EB21" s="67"/>
      <c r="EC21" s="67"/>
      <c r="ED21" s="67"/>
      <c r="EE21" s="67"/>
      <c r="EF21" s="67"/>
      <c r="EG21" s="67"/>
    </row>
    <row r="22" spans="1:137" s="69" customFormat="1" ht="20.25">
      <c r="A22" s="67"/>
      <c r="B22" s="75"/>
      <c r="C22" s="66"/>
      <c r="D22" s="66"/>
      <c r="E22" s="66"/>
      <c r="F22" s="76"/>
      <c r="G22" s="67"/>
      <c r="H22" s="67"/>
      <c r="I22" s="80" t="str">
        <f>C56</f>
        <v>Afectación Ambiental</v>
      </c>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c r="CW22" s="67"/>
      <c r="CX22" s="67"/>
      <c r="CY22" s="67"/>
      <c r="CZ22" s="67"/>
      <c r="DA22" s="67"/>
      <c r="DB22" s="67"/>
      <c r="DC22" s="67"/>
      <c r="DD22" s="67"/>
      <c r="DE22" s="67"/>
      <c r="DF22" s="67"/>
      <c r="DG22" s="67"/>
      <c r="DH22" s="67"/>
      <c r="DI22" s="67"/>
      <c r="DJ22" s="67"/>
      <c r="DK22" s="67"/>
      <c r="DL22" s="67"/>
      <c r="DM22" s="67"/>
      <c r="DN22" s="67"/>
      <c r="DO22" s="67"/>
      <c r="DP22" s="67"/>
      <c r="DQ22" s="67"/>
      <c r="DR22" s="67"/>
      <c r="DS22" s="67"/>
      <c r="DT22" s="67"/>
      <c r="DU22" s="67"/>
      <c r="DV22" s="67"/>
      <c r="DW22" s="67"/>
      <c r="DX22" s="67"/>
      <c r="DY22" s="67"/>
      <c r="DZ22" s="67"/>
      <c r="EA22" s="67"/>
      <c r="EB22" s="67"/>
      <c r="EC22" s="67"/>
      <c r="ED22" s="67"/>
      <c r="EE22" s="67"/>
      <c r="EF22" s="67"/>
      <c r="EG22" s="67"/>
    </row>
    <row r="23" spans="1:137" s="69" customFormat="1" ht="20.25">
      <c r="A23" s="67"/>
      <c r="B23" s="75"/>
      <c r="C23" s="66"/>
      <c r="D23" s="66"/>
      <c r="E23" s="66"/>
      <c r="F23" s="76"/>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c r="CG23" s="67"/>
      <c r="CH23" s="67"/>
      <c r="CI23" s="67"/>
      <c r="CJ23" s="67"/>
      <c r="CK23" s="67"/>
      <c r="CL23" s="67"/>
      <c r="CM23" s="67"/>
      <c r="CN23" s="67"/>
      <c r="CO23" s="67"/>
      <c r="CP23" s="67"/>
      <c r="CQ23" s="67"/>
      <c r="CR23" s="67"/>
      <c r="CS23" s="67"/>
      <c r="CT23" s="67"/>
      <c r="CU23" s="67"/>
      <c r="CV23" s="67"/>
      <c r="CW23" s="67"/>
      <c r="CX23" s="67"/>
      <c r="CY23" s="67"/>
      <c r="CZ23" s="67"/>
      <c r="DA23" s="67"/>
      <c r="DB23" s="67"/>
      <c r="DC23" s="67"/>
      <c r="DD23" s="67"/>
      <c r="DE23" s="67"/>
      <c r="DF23" s="67"/>
      <c r="DG23" s="67"/>
      <c r="DH23" s="67"/>
      <c r="DI23" s="67"/>
      <c r="DJ23" s="67"/>
      <c r="DK23" s="67"/>
      <c r="DL23" s="67"/>
      <c r="DM23" s="67"/>
      <c r="DN23" s="67"/>
      <c r="DO23" s="67"/>
      <c r="DP23" s="67"/>
      <c r="DQ23" s="67"/>
      <c r="DR23" s="67"/>
      <c r="DS23" s="67"/>
      <c r="DT23" s="67"/>
      <c r="DU23" s="67"/>
      <c r="DV23" s="67"/>
      <c r="DW23" s="67"/>
      <c r="DX23" s="67"/>
      <c r="DY23" s="67"/>
      <c r="DZ23" s="67"/>
      <c r="EA23" s="67"/>
      <c r="EB23" s="67"/>
      <c r="EC23" s="67"/>
      <c r="ED23" s="67"/>
      <c r="EE23" s="67"/>
      <c r="EF23" s="67"/>
      <c r="EG23" s="67"/>
    </row>
    <row r="24" spans="1:137" s="69" customFormat="1" ht="20.25">
      <c r="A24" s="67"/>
      <c r="B24" s="68"/>
      <c r="C24" s="374" t="s">
        <v>384</v>
      </c>
      <c r="D24" s="374"/>
      <c r="E24" s="374"/>
      <c r="F24" s="76"/>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c r="CS24" s="67"/>
      <c r="CT24" s="67"/>
      <c r="CU24" s="67"/>
      <c r="CV24" s="67"/>
      <c r="CW24" s="67"/>
      <c r="CX24" s="67"/>
      <c r="CY24" s="67"/>
      <c r="CZ24" s="67"/>
      <c r="DA24" s="67"/>
      <c r="DB24" s="67"/>
      <c r="DC24" s="67"/>
      <c r="DD24" s="67"/>
      <c r="DE24" s="67"/>
      <c r="DF24" s="67"/>
      <c r="DG24" s="67"/>
      <c r="DH24" s="67"/>
      <c r="DI24" s="67"/>
      <c r="DJ24" s="67"/>
      <c r="DK24" s="67"/>
      <c r="DL24" s="67"/>
      <c r="DM24" s="67"/>
      <c r="DN24" s="67"/>
      <c r="DO24" s="67"/>
      <c r="DP24" s="67"/>
      <c r="DQ24" s="67"/>
      <c r="DR24" s="67"/>
      <c r="DS24" s="67"/>
      <c r="DT24" s="67"/>
      <c r="DU24" s="67"/>
      <c r="DV24" s="67"/>
      <c r="DW24" s="67"/>
      <c r="DX24" s="67"/>
      <c r="DY24" s="67"/>
      <c r="DZ24" s="67"/>
      <c r="EA24" s="67"/>
      <c r="EB24" s="67"/>
      <c r="EC24" s="67"/>
      <c r="ED24" s="67"/>
      <c r="EE24" s="67"/>
      <c r="EF24" s="67"/>
      <c r="EG24" s="67"/>
    </row>
    <row r="25" spans="1:137" s="69" customFormat="1" ht="20.25">
      <c r="A25" s="67"/>
      <c r="B25" s="70" t="s">
        <v>381</v>
      </c>
      <c r="C25" s="373" t="s">
        <v>391</v>
      </c>
      <c r="D25" s="373"/>
      <c r="E25" s="373"/>
      <c r="F25" s="89">
        <v>1</v>
      </c>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c r="CG25" s="67"/>
      <c r="CH25" s="67"/>
      <c r="CI25" s="67"/>
      <c r="CJ25" s="67"/>
      <c r="CK25" s="67"/>
      <c r="CL25" s="67"/>
      <c r="CM25" s="67"/>
      <c r="CN25" s="67"/>
      <c r="CO25" s="67"/>
      <c r="CP25" s="67"/>
      <c r="CQ25" s="67"/>
      <c r="CR25" s="67"/>
      <c r="CS25" s="67"/>
      <c r="CT25" s="67"/>
      <c r="CU25" s="67"/>
      <c r="CV25" s="67"/>
      <c r="CW25" s="67"/>
      <c r="CX25" s="67"/>
      <c r="CY25" s="67"/>
      <c r="CZ25" s="67"/>
      <c r="DA25" s="67"/>
      <c r="DB25" s="67"/>
      <c r="DC25" s="67"/>
      <c r="DD25" s="67"/>
      <c r="DE25" s="67"/>
      <c r="DF25" s="67"/>
      <c r="DG25" s="67"/>
      <c r="DH25" s="67"/>
      <c r="DI25" s="67"/>
      <c r="DJ25" s="67"/>
      <c r="DK25" s="67"/>
      <c r="DL25" s="67"/>
      <c r="DM25" s="67"/>
      <c r="DN25" s="67"/>
      <c r="DO25" s="67"/>
      <c r="DP25" s="67"/>
      <c r="DQ25" s="67"/>
      <c r="DR25" s="67"/>
      <c r="DS25" s="67"/>
      <c r="DT25" s="67"/>
      <c r="DU25" s="67"/>
      <c r="DV25" s="67"/>
      <c r="DW25" s="67"/>
      <c r="DX25" s="67"/>
      <c r="DY25" s="67"/>
      <c r="DZ25" s="67"/>
      <c r="EA25" s="67"/>
      <c r="EB25" s="67"/>
      <c r="EC25" s="67"/>
      <c r="ED25" s="67"/>
      <c r="EE25" s="67"/>
      <c r="EF25" s="67"/>
      <c r="EG25" s="67"/>
    </row>
    <row r="26" spans="1:137" s="69" customFormat="1" ht="20.25">
      <c r="A26" s="67"/>
      <c r="B26" s="71" t="s">
        <v>383</v>
      </c>
      <c r="C26" s="373" t="s">
        <v>392</v>
      </c>
      <c r="D26" s="373"/>
      <c r="E26" s="373"/>
      <c r="F26" s="89">
        <v>2</v>
      </c>
      <c r="G26" s="67"/>
      <c r="H26" s="67"/>
      <c r="I26" s="75"/>
      <c r="J26" s="75"/>
      <c r="K26" s="75"/>
      <c r="L26" s="75"/>
      <c r="M26" s="75"/>
      <c r="N26" s="75"/>
      <c r="O26" s="75"/>
      <c r="P26" s="75"/>
      <c r="Q26" s="75"/>
      <c r="R26" s="75"/>
      <c r="S26" s="75"/>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67"/>
      <c r="DM26" s="67"/>
      <c r="DN26" s="67"/>
      <c r="DO26" s="67"/>
      <c r="DP26" s="67"/>
      <c r="DQ26" s="67"/>
      <c r="DR26" s="67"/>
      <c r="DS26" s="67"/>
      <c r="DT26" s="67"/>
      <c r="DU26" s="67"/>
      <c r="DV26" s="67"/>
      <c r="DW26" s="67"/>
      <c r="DX26" s="67"/>
      <c r="DY26" s="67"/>
      <c r="DZ26" s="67"/>
      <c r="EA26" s="67"/>
      <c r="EB26" s="67"/>
      <c r="EC26" s="67"/>
      <c r="ED26" s="67"/>
      <c r="EE26" s="67"/>
      <c r="EF26" s="67"/>
      <c r="EG26" s="67"/>
    </row>
    <row r="27" spans="1:137" s="69" customFormat="1" ht="20.25">
      <c r="A27" s="67"/>
      <c r="B27" s="72" t="s">
        <v>385</v>
      </c>
      <c r="C27" s="373" t="s">
        <v>393</v>
      </c>
      <c r="D27" s="373"/>
      <c r="E27" s="373"/>
      <c r="F27" s="89">
        <v>3</v>
      </c>
      <c r="G27" s="67"/>
      <c r="H27" s="67"/>
      <c r="I27" s="7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5"/>
      <c r="K27" s="75"/>
      <c r="L27" s="75"/>
      <c r="M27" s="75"/>
      <c r="N27" s="75"/>
      <c r="O27" s="75"/>
      <c r="P27" s="75"/>
      <c r="Q27" s="75"/>
      <c r="R27" s="75"/>
      <c r="S27" s="75"/>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c r="EF27" s="67"/>
      <c r="EG27" s="67"/>
    </row>
    <row r="28" spans="1:137" s="69" customFormat="1" ht="20.25">
      <c r="A28" s="67"/>
      <c r="B28" s="73" t="s">
        <v>387</v>
      </c>
      <c r="C28" s="373" t="s">
        <v>394</v>
      </c>
      <c r="D28" s="373"/>
      <c r="E28" s="373"/>
      <c r="F28" s="89">
        <v>4</v>
      </c>
      <c r="G28" s="67"/>
      <c r="H28" s="67"/>
      <c r="I28" s="75" t="str">
        <v xml:space="preserve">Si el hecho llegara a presentarse, tendría bajo impacto o efecto sobre la entidad.
</v>
      </c>
      <c r="J28" s="75"/>
      <c r="K28" s="75"/>
      <c r="L28" s="75"/>
      <c r="M28" s="75"/>
      <c r="N28" s="75"/>
      <c r="O28" s="75"/>
      <c r="P28" s="75"/>
      <c r="Q28" s="75"/>
      <c r="R28" s="75"/>
      <c r="S28" s="75"/>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67"/>
      <c r="DM28" s="67"/>
      <c r="DN28" s="67"/>
      <c r="DO28" s="67"/>
      <c r="DP28" s="67"/>
      <c r="DQ28" s="67"/>
      <c r="DR28" s="67"/>
      <c r="DS28" s="67"/>
      <c r="DT28" s="67"/>
      <c r="DU28" s="67"/>
      <c r="DV28" s="67"/>
      <c r="DW28" s="67"/>
      <c r="DX28" s="67"/>
      <c r="DY28" s="67"/>
      <c r="DZ28" s="67"/>
      <c r="EA28" s="67"/>
      <c r="EB28" s="67"/>
      <c r="EC28" s="67"/>
      <c r="ED28" s="67"/>
      <c r="EE28" s="67"/>
      <c r="EF28" s="67"/>
      <c r="EG28" s="67"/>
    </row>
    <row r="29" spans="1:137" s="69" customFormat="1" ht="20.25">
      <c r="A29" s="67"/>
      <c r="B29" s="74" t="s">
        <v>389</v>
      </c>
      <c r="C29" s="373" t="s">
        <v>395</v>
      </c>
      <c r="D29" s="373"/>
      <c r="E29" s="373"/>
      <c r="F29" s="89">
        <v>5</v>
      </c>
      <c r="G29" s="67"/>
      <c r="H29" s="67"/>
      <c r="I29" s="75" t="str">
        <v xml:space="preserve">Si el hecho llegara a presentarse, tendría medianas consecuencias o efectos sobre la entidad.
</v>
      </c>
      <c r="J29" s="75"/>
      <c r="K29" s="75"/>
      <c r="L29" s="75"/>
      <c r="M29" s="75"/>
      <c r="N29" s="75"/>
      <c r="O29" s="75"/>
      <c r="P29" s="75"/>
      <c r="Q29" s="75"/>
      <c r="R29" s="75"/>
      <c r="S29" s="75"/>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c r="DK29" s="67"/>
      <c r="DL29" s="67"/>
      <c r="DM29" s="67"/>
      <c r="DN29" s="67"/>
      <c r="DO29" s="67"/>
      <c r="DP29" s="67"/>
      <c r="DQ29" s="67"/>
      <c r="DR29" s="67"/>
      <c r="DS29" s="67"/>
      <c r="DT29" s="67"/>
      <c r="DU29" s="67"/>
      <c r="DV29" s="67"/>
      <c r="DW29" s="67"/>
      <c r="DX29" s="67"/>
      <c r="DY29" s="67"/>
      <c r="DZ29" s="67"/>
      <c r="EA29" s="67"/>
      <c r="EB29" s="67"/>
      <c r="EC29" s="67"/>
      <c r="ED29" s="67"/>
      <c r="EE29" s="67"/>
      <c r="EF29" s="67"/>
      <c r="EG29" s="67"/>
    </row>
    <row r="30" spans="1:137" s="69" customFormat="1" ht="20.25">
      <c r="A30" s="67"/>
      <c r="B30" s="75"/>
      <c r="C30" s="66"/>
      <c r="D30" s="66"/>
      <c r="E30" s="66"/>
      <c r="F30" s="76"/>
      <c r="G30" s="67"/>
      <c r="H30" s="67"/>
      <c r="I30" s="75" t="str">
        <v xml:space="preserve">Si el hecho llegara a presentarse, tendría altas consecuencias o efectos sobre la entidad
</v>
      </c>
      <c r="J30" s="75"/>
      <c r="K30" s="75"/>
      <c r="L30" s="75"/>
      <c r="M30" s="75"/>
      <c r="N30" s="75"/>
      <c r="O30" s="75"/>
      <c r="P30" s="75"/>
      <c r="Q30" s="75"/>
      <c r="R30" s="75"/>
      <c r="S30" s="75"/>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c r="CT30" s="67"/>
      <c r="CU30" s="67"/>
      <c r="CV30" s="67"/>
      <c r="CW30" s="67"/>
      <c r="CX30" s="67"/>
      <c r="CY30" s="67"/>
      <c r="CZ30" s="67"/>
      <c r="DA30" s="67"/>
      <c r="DB30" s="67"/>
      <c r="DC30" s="67"/>
      <c r="DD30" s="67"/>
      <c r="DE30" s="67"/>
      <c r="DF30" s="67"/>
      <c r="DG30" s="67"/>
      <c r="DH30" s="67"/>
      <c r="DI30" s="67"/>
      <c r="DJ30" s="67"/>
      <c r="DK30" s="67"/>
      <c r="DL30" s="67"/>
      <c r="DM30" s="67"/>
      <c r="DN30" s="67"/>
      <c r="DO30" s="67"/>
      <c r="DP30" s="67"/>
      <c r="DQ30" s="67"/>
      <c r="DR30" s="67"/>
      <c r="DS30" s="67"/>
      <c r="DT30" s="67"/>
      <c r="DU30" s="67"/>
      <c r="DV30" s="67"/>
      <c r="DW30" s="67"/>
      <c r="DX30" s="67"/>
      <c r="DY30" s="67"/>
      <c r="DZ30" s="67"/>
      <c r="EA30" s="67"/>
      <c r="EB30" s="67"/>
      <c r="EC30" s="67"/>
      <c r="ED30" s="67"/>
      <c r="EE30" s="67"/>
      <c r="EF30" s="67"/>
      <c r="EG30" s="67"/>
    </row>
    <row r="31" spans="1:137" s="67" customFormat="1" ht="20.25">
      <c r="B31" s="77"/>
      <c r="C31" s="77"/>
      <c r="D31" s="77"/>
      <c r="E31" s="77"/>
      <c r="F31" s="76"/>
      <c r="I31" s="75" t="str">
        <v xml:space="preserve">Si el hecho llegara a presentarse, tendría desastrosas consecuencias o efectos sobre la entidad.
</v>
      </c>
      <c r="J31" s="75"/>
      <c r="K31" s="75"/>
      <c r="L31" s="75"/>
      <c r="M31" s="75"/>
      <c r="N31" s="75"/>
      <c r="O31" s="75"/>
      <c r="P31" s="75"/>
      <c r="Q31" s="75"/>
      <c r="R31" s="75"/>
      <c r="S31" s="75"/>
    </row>
    <row r="32" spans="1:137" s="67" customFormat="1" ht="20.25">
      <c r="B32" s="87"/>
      <c r="C32" s="375" t="s">
        <v>280</v>
      </c>
      <c r="D32" s="375"/>
      <c r="E32" s="375"/>
      <c r="F32" s="76"/>
      <c r="I32" s="75"/>
      <c r="J32" s="75"/>
      <c r="K32" s="75"/>
      <c r="L32" s="75"/>
      <c r="M32" s="75"/>
      <c r="N32" s="75"/>
      <c r="O32" s="75"/>
      <c r="P32" s="75"/>
      <c r="Q32" s="75"/>
      <c r="R32" s="75"/>
      <c r="S32" s="75"/>
    </row>
    <row r="33" spans="2:19" s="67" customFormat="1" ht="20.25">
      <c r="B33" s="58" t="s">
        <v>381</v>
      </c>
      <c r="C33" s="373" t="s">
        <v>281</v>
      </c>
      <c r="D33" s="373"/>
      <c r="E33" s="373"/>
      <c r="F33" s="90">
        <v>1</v>
      </c>
      <c r="I33" s="7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5"/>
      <c r="K33" s="75"/>
      <c r="L33" s="75"/>
      <c r="M33" s="75"/>
      <c r="N33" s="75"/>
      <c r="O33" s="75"/>
      <c r="P33" s="75"/>
      <c r="Q33" s="75"/>
      <c r="R33" s="75"/>
      <c r="S33" s="75"/>
    </row>
    <row r="34" spans="2:19" s="67" customFormat="1" ht="20.25">
      <c r="B34" s="62" t="s">
        <v>383</v>
      </c>
      <c r="C34" s="373" t="s">
        <v>396</v>
      </c>
      <c r="D34" s="373"/>
      <c r="E34" s="373"/>
      <c r="F34" s="90">
        <v>2</v>
      </c>
      <c r="I34" s="75" t="str">
        <v xml:space="preserve">Si el hecho llegara a presentarse, tendría bajo impacto o efecto sobre la entidad.
</v>
      </c>
      <c r="J34" s="75"/>
      <c r="K34" s="75"/>
      <c r="L34" s="75"/>
      <c r="M34" s="75"/>
      <c r="N34" s="75"/>
      <c r="O34" s="75"/>
      <c r="P34" s="75"/>
      <c r="Q34" s="75"/>
      <c r="R34" s="75"/>
      <c r="S34" s="75"/>
    </row>
    <row r="35" spans="2:19" s="67" customFormat="1" ht="20.25">
      <c r="B35" s="63" t="s">
        <v>385</v>
      </c>
      <c r="C35" s="373" t="s">
        <v>397</v>
      </c>
      <c r="D35" s="373"/>
      <c r="E35" s="373"/>
      <c r="F35" s="90">
        <v>3</v>
      </c>
      <c r="I35" s="75" t="str">
        <v xml:space="preserve">Si el hecho llegara a presentarse, tendría medianas consecuencias o efectos sobre la entidad.
</v>
      </c>
      <c r="J35" s="75"/>
      <c r="K35" s="75"/>
      <c r="L35" s="75"/>
      <c r="M35" s="75"/>
      <c r="N35" s="75"/>
      <c r="O35" s="75"/>
      <c r="P35" s="75"/>
      <c r="Q35" s="75"/>
      <c r="R35" s="75"/>
      <c r="S35" s="75"/>
    </row>
    <row r="36" spans="2:19" s="67" customFormat="1" ht="20.25">
      <c r="B36" s="64" t="s">
        <v>387</v>
      </c>
      <c r="C36" s="373" t="s">
        <v>398</v>
      </c>
      <c r="D36" s="373"/>
      <c r="E36" s="373"/>
      <c r="F36" s="90">
        <v>4</v>
      </c>
      <c r="I36" s="75" t="str">
        <v xml:space="preserve">Si el hecho llegara a presentarse, tendría altas consecuencias o efectos sobre la entidad
</v>
      </c>
      <c r="J36" s="75"/>
      <c r="K36" s="75"/>
      <c r="L36" s="75"/>
      <c r="M36" s="75"/>
      <c r="N36" s="75"/>
      <c r="O36" s="75"/>
      <c r="P36" s="75"/>
      <c r="Q36" s="75"/>
      <c r="R36" s="75"/>
      <c r="S36" s="75"/>
    </row>
    <row r="37" spans="2:19" s="67" customFormat="1" ht="20.25">
      <c r="B37" s="65" t="s">
        <v>389</v>
      </c>
      <c r="C37" s="373" t="s">
        <v>399</v>
      </c>
      <c r="D37" s="373"/>
      <c r="E37" s="373"/>
      <c r="F37" s="90">
        <v>5</v>
      </c>
      <c r="I37" s="75" t="str">
        <v xml:space="preserve">Si el hecho llegara a presentarse, tendría desastrosas consecuencias o efectos sobre la entidad.
</v>
      </c>
      <c r="J37" s="75"/>
      <c r="K37" s="75"/>
      <c r="L37" s="75"/>
      <c r="M37" s="75"/>
      <c r="N37" s="75"/>
      <c r="O37" s="75"/>
      <c r="P37" s="75"/>
      <c r="Q37" s="75"/>
      <c r="R37" s="75"/>
      <c r="S37" s="75"/>
    </row>
    <row r="38" spans="2:19" s="67" customFormat="1" ht="20.25">
      <c r="B38" s="77"/>
      <c r="C38" s="77"/>
      <c r="D38" s="77"/>
      <c r="E38" s="77"/>
      <c r="F38" s="76"/>
      <c r="I38" s="75"/>
      <c r="J38" s="75"/>
      <c r="K38" s="75"/>
      <c r="L38" s="75"/>
      <c r="M38" s="75"/>
      <c r="N38" s="75"/>
      <c r="O38" s="75"/>
      <c r="P38" s="75"/>
      <c r="Q38" s="75"/>
      <c r="R38" s="75"/>
      <c r="S38" s="75"/>
    </row>
    <row r="39" spans="2:19" s="67" customFormat="1" ht="20.25">
      <c r="B39" s="77"/>
      <c r="C39" s="77"/>
      <c r="D39" s="77"/>
      <c r="E39" s="77"/>
      <c r="F39" s="76"/>
    </row>
    <row r="40" spans="2:19" s="67" customFormat="1" ht="20.25">
      <c r="B40" s="68"/>
      <c r="C40" s="375" t="s">
        <v>388</v>
      </c>
      <c r="D40" s="375"/>
      <c r="E40" s="375"/>
      <c r="F40" s="76"/>
    </row>
    <row r="41" spans="2:19" s="67" customFormat="1" ht="20.25">
      <c r="B41" s="91" t="s">
        <v>381</v>
      </c>
      <c r="C41" s="373" t="s">
        <v>400</v>
      </c>
      <c r="D41" s="373"/>
      <c r="E41" s="373"/>
      <c r="F41" s="90">
        <v>1</v>
      </c>
    </row>
    <row r="42" spans="2:19" s="67" customFormat="1" ht="20.25">
      <c r="B42" s="92" t="s">
        <v>383</v>
      </c>
      <c r="C42" s="373" t="s">
        <v>401</v>
      </c>
      <c r="D42" s="373"/>
      <c r="E42" s="373"/>
      <c r="F42" s="90">
        <v>2</v>
      </c>
    </row>
    <row r="43" spans="2:19" s="67" customFormat="1" ht="20.25">
      <c r="B43" s="93" t="s">
        <v>385</v>
      </c>
      <c r="C43" s="373" t="s">
        <v>402</v>
      </c>
      <c r="D43" s="373"/>
      <c r="E43" s="373"/>
      <c r="F43" s="90">
        <v>3</v>
      </c>
    </row>
    <row r="44" spans="2:19" s="67" customFormat="1" ht="20.25">
      <c r="B44" s="94" t="s">
        <v>387</v>
      </c>
      <c r="C44" s="373" t="s">
        <v>403</v>
      </c>
      <c r="D44" s="373"/>
      <c r="E44" s="373"/>
      <c r="F44" s="90">
        <v>4</v>
      </c>
    </row>
    <row r="45" spans="2:19" s="67" customFormat="1" ht="20.25">
      <c r="B45" s="95" t="s">
        <v>389</v>
      </c>
      <c r="C45" s="373" t="s">
        <v>404</v>
      </c>
      <c r="D45" s="373"/>
      <c r="E45" s="373"/>
      <c r="F45" s="90">
        <v>5</v>
      </c>
    </row>
    <row r="46" spans="2:19" s="67" customFormat="1" ht="20.25">
      <c r="B46" s="75"/>
      <c r="C46" s="75" t="s">
        <v>405</v>
      </c>
      <c r="D46" s="75"/>
      <c r="F46" s="76"/>
    </row>
    <row r="47" spans="2:19" s="67" customFormat="1" ht="20.25">
      <c r="B47" s="75"/>
      <c r="C47" s="75"/>
      <c r="D47" s="75"/>
      <c r="F47" s="76"/>
    </row>
    <row r="48" spans="2:19" s="67" customFormat="1" ht="20.25">
      <c r="B48" s="68"/>
      <c r="C48" s="374" t="s">
        <v>286</v>
      </c>
      <c r="D48" s="374"/>
      <c r="E48" s="374"/>
      <c r="F48" s="76"/>
    </row>
    <row r="49" spans="2:6" s="67" customFormat="1" ht="20.25" customHeight="1">
      <c r="B49" s="70" t="s">
        <v>381</v>
      </c>
      <c r="C49" s="370" t="s">
        <v>287</v>
      </c>
      <c r="D49" s="371"/>
      <c r="E49" s="372"/>
      <c r="F49" s="61">
        <v>1</v>
      </c>
    </row>
    <row r="50" spans="2:6" s="67" customFormat="1" ht="20.25" customHeight="1">
      <c r="B50" s="71" t="s">
        <v>383</v>
      </c>
      <c r="C50" s="370" t="s">
        <v>406</v>
      </c>
      <c r="D50" s="371"/>
      <c r="E50" s="372"/>
      <c r="F50" s="61">
        <v>2</v>
      </c>
    </row>
    <row r="51" spans="2:6" s="67" customFormat="1" ht="20.25" customHeight="1">
      <c r="B51" s="72" t="s">
        <v>385</v>
      </c>
      <c r="C51" s="370" t="s">
        <v>407</v>
      </c>
      <c r="D51" s="371"/>
      <c r="E51" s="372"/>
      <c r="F51" s="61">
        <v>3</v>
      </c>
    </row>
    <row r="52" spans="2:6" s="67" customFormat="1" ht="20.25" customHeight="1">
      <c r="B52" s="73" t="s">
        <v>387</v>
      </c>
      <c r="C52" s="370" t="s">
        <v>408</v>
      </c>
      <c r="D52" s="371"/>
      <c r="E52" s="372"/>
      <c r="F52" s="61">
        <v>4</v>
      </c>
    </row>
    <row r="53" spans="2:6" s="67" customFormat="1" ht="20.25" customHeight="1">
      <c r="B53" s="74" t="s">
        <v>389</v>
      </c>
      <c r="C53" s="370" t="s">
        <v>409</v>
      </c>
      <c r="D53" s="371"/>
      <c r="E53" s="372"/>
      <c r="F53" s="61">
        <v>5</v>
      </c>
    </row>
    <row r="54" spans="2:6" s="67" customFormat="1" ht="20.25">
      <c r="B54" s="75"/>
      <c r="C54" s="75"/>
      <c r="D54" s="75"/>
      <c r="E54" s="75"/>
      <c r="F54" s="76"/>
    </row>
    <row r="55" spans="2:6" s="67" customFormat="1" ht="20.25"/>
    <row r="56" spans="2:6" s="67" customFormat="1" ht="20.25" customHeight="1">
      <c r="B56" s="68"/>
      <c r="C56" s="83" t="s">
        <v>379</v>
      </c>
      <c r="D56" s="83"/>
      <c r="E56" s="83"/>
      <c r="F56" s="76"/>
    </row>
    <row r="57" spans="2:6" s="67" customFormat="1" ht="20.25" customHeight="1">
      <c r="B57" s="70" t="s">
        <v>381</v>
      </c>
      <c r="C57" s="367" t="s">
        <v>410</v>
      </c>
      <c r="D57" s="368"/>
      <c r="E57" s="369"/>
      <c r="F57" s="61">
        <v>1</v>
      </c>
    </row>
    <row r="58" spans="2:6" s="67" customFormat="1" ht="20.25" customHeight="1">
      <c r="B58" s="71" t="s">
        <v>383</v>
      </c>
      <c r="C58" s="367" t="s">
        <v>411</v>
      </c>
      <c r="D58" s="368"/>
      <c r="E58" s="369"/>
      <c r="F58" s="61">
        <v>2</v>
      </c>
    </row>
    <row r="59" spans="2:6" s="67" customFormat="1" ht="20.25" customHeight="1">
      <c r="B59" s="72" t="s">
        <v>385</v>
      </c>
      <c r="C59" s="367" t="s">
        <v>412</v>
      </c>
      <c r="D59" s="368"/>
      <c r="E59" s="369"/>
      <c r="F59" s="61">
        <v>3</v>
      </c>
    </row>
    <row r="60" spans="2:6" s="67" customFormat="1" ht="20.25" customHeight="1">
      <c r="B60" s="73" t="s">
        <v>387</v>
      </c>
      <c r="C60" s="367" t="s">
        <v>413</v>
      </c>
      <c r="D60" s="368"/>
      <c r="E60" s="369"/>
      <c r="F60" s="61">
        <v>4</v>
      </c>
    </row>
    <row r="61" spans="2:6" s="67" customFormat="1" ht="20.25" customHeight="1">
      <c r="B61" s="74" t="s">
        <v>389</v>
      </c>
      <c r="C61" s="367" t="s">
        <v>414</v>
      </c>
      <c r="D61" s="368"/>
      <c r="E61" s="369"/>
      <c r="F61" s="61">
        <v>5</v>
      </c>
    </row>
    <row r="62" spans="2:6" s="67" customFormat="1" ht="20.25">
      <c r="E62" s="78"/>
    </row>
    <row r="63" spans="2:6" s="67" customFormat="1" ht="20.25">
      <c r="E63" s="78"/>
    </row>
    <row r="64" spans="2:6" s="67" customFormat="1" ht="20.25">
      <c r="E64" s="78"/>
    </row>
    <row r="65" spans="5:5" s="67" customFormat="1" ht="20.25">
      <c r="E65" s="78"/>
    </row>
    <row r="66" spans="5:5" s="67" customFormat="1" ht="20.25">
      <c r="E66" s="78"/>
    </row>
    <row r="67" spans="5:5" s="67" customFormat="1" ht="20.25">
      <c r="E67" s="78"/>
    </row>
    <row r="68" spans="5:5" s="67" customFormat="1" ht="20.25">
      <c r="E68" s="78"/>
    </row>
    <row r="69" spans="5:5" s="67" customFormat="1" ht="20.25">
      <c r="E69" s="78"/>
    </row>
    <row r="70" spans="5:5" s="67" customFormat="1" ht="20.25">
      <c r="E70" s="78"/>
    </row>
    <row r="71" spans="5:5" s="67" customFormat="1" ht="20.25">
      <c r="E71" s="78"/>
    </row>
    <row r="72" spans="5:5" s="67" customFormat="1" ht="20.25">
      <c r="E72" s="78"/>
    </row>
    <row r="73" spans="5:5" s="67" customFormat="1" ht="20.25">
      <c r="E73" s="78"/>
    </row>
    <row r="74" spans="5:5" s="67" customFormat="1" ht="20.25">
      <c r="E74" s="78"/>
    </row>
    <row r="75" spans="5:5" s="67" customFormat="1" ht="20.25">
      <c r="E75" s="78"/>
    </row>
    <row r="76" spans="5:5" s="67" customFormat="1" ht="20.25">
      <c r="E76" s="78"/>
    </row>
    <row r="77" spans="5:5" s="67" customFormat="1" ht="20.25">
      <c r="E77" s="78"/>
    </row>
    <row r="78" spans="5:5" s="67" customFormat="1" ht="20.25">
      <c r="E78" s="78"/>
    </row>
    <row r="79" spans="5:5" s="67" customFormat="1" ht="20.25">
      <c r="E79" s="78"/>
    </row>
    <row r="80" spans="5:5" s="67" customFormat="1" ht="20.25">
      <c r="E80" s="78"/>
    </row>
    <row r="81" spans="5:5" s="67" customFormat="1" ht="20.25">
      <c r="E81" s="78"/>
    </row>
    <row r="82" spans="5:5" s="67" customFormat="1" ht="20.25">
      <c r="E82" s="78"/>
    </row>
    <row r="83" spans="5:5" s="67" customFormat="1" ht="20.25">
      <c r="E83" s="78"/>
    </row>
    <row r="84" spans="5:5" s="67" customFormat="1" ht="20.25">
      <c r="E84" s="78"/>
    </row>
    <row r="85" spans="5:5" s="67" customFormat="1" ht="20.25">
      <c r="E85" s="78"/>
    </row>
    <row r="86" spans="5:5" s="67" customFormat="1" ht="20.25">
      <c r="E86" s="78"/>
    </row>
    <row r="87" spans="5:5" s="67" customFormat="1" ht="20.25">
      <c r="E87" s="78"/>
    </row>
    <row r="88" spans="5:5" s="67" customFormat="1" ht="20.25">
      <c r="E88" s="78"/>
    </row>
    <row r="89" spans="5:5" s="67" customFormat="1" ht="20.25">
      <c r="E89" s="78"/>
    </row>
    <row r="90" spans="5:5" s="67" customFormat="1" ht="20.25">
      <c r="E90" s="78"/>
    </row>
    <row r="91" spans="5:5" s="67" customFormat="1" ht="20.25">
      <c r="E91" s="78"/>
    </row>
    <row r="92" spans="5:5" s="67" customFormat="1" ht="20.25">
      <c r="E92" s="78"/>
    </row>
    <row r="93" spans="5:5" s="67" customFormat="1" ht="20.25">
      <c r="E93" s="78"/>
    </row>
    <row r="94" spans="5:5" s="67" customFormat="1" ht="20.25">
      <c r="E94" s="78"/>
    </row>
    <row r="95" spans="5:5" s="67" customFormat="1" ht="20.25">
      <c r="E95" s="78"/>
    </row>
    <row r="96" spans="5:5" s="67" customFormat="1" ht="20.25">
      <c r="E96" s="78"/>
    </row>
    <row r="97" spans="5:5" s="67" customFormat="1" ht="20.25">
      <c r="E97" s="78"/>
    </row>
    <row r="98" spans="5:5" s="67" customFormat="1" ht="20.25">
      <c r="E98" s="78"/>
    </row>
    <row r="99" spans="5:5" s="67" customFormat="1" ht="20.25">
      <c r="E99" s="78"/>
    </row>
    <row r="100" spans="5:5" s="67" customFormat="1" ht="20.25">
      <c r="E100" s="78"/>
    </row>
    <row r="101" spans="5:5" s="67" customFormat="1" ht="20.25">
      <c r="E101" s="78"/>
    </row>
    <row r="102" spans="5:5" s="67" customFormat="1" ht="20.25">
      <c r="E102" s="78"/>
    </row>
    <row r="103" spans="5:5" s="67" customFormat="1" ht="20.25">
      <c r="E103" s="78"/>
    </row>
    <row r="104" spans="5:5" s="67" customFormat="1" ht="20.25">
      <c r="E104" s="78"/>
    </row>
    <row r="105" spans="5:5" s="67" customFormat="1" ht="20.25">
      <c r="E105" s="78"/>
    </row>
    <row r="106" spans="5:5" s="67" customFormat="1" ht="20.25">
      <c r="E106" s="78"/>
    </row>
    <row r="107" spans="5:5" s="67" customFormat="1" ht="20.25">
      <c r="E107" s="78"/>
    </row>
    <row r="108" spans="5:5" s="67" customFormat="1" ht="20.25">
      <c r="E108" s="78"/>
    </row>
    <row r="109" spans="5:5" s="67" customFormat="1" ht="20.25">
      <c r="E109" s="78"/>
    </row>
    <row r="110" spans="5:5" s="67" customFormat="1" ht="20.25">
      <c r="E110" s="78"/>
    </row>
    <row r="111" spans="5:5" s="67" customFormat="1" ht="20.25">
      <c r="E111" s="78"/>
    </row>
    <row r="112" spans="5:5" s="67" customFormat="1" ht="20.25">
      <c r="E112" s="78"/>
    </row>
    <row r="113" spans="5:5" s="67" customFormat="1" ht="20.25">
      <c r="E113" s="78"/>
    </row>
    <row r="114" spans="5:5" s="67" customFormat="1" ht="20.25">
      <c r="E114" s="78"/>
    </row>
    <row r="115" spans="5:5" s="67" customFormat="1" ht="20.25">
      <c r="E115" s="78"/>
    </row>
    <row r="116" spans="5:5" s="67" customFormat="1" ht="20.25">
      <c r="E116" s="78"/>
    </row>
    <row r="117" spans="5:5" s="67" customFormat="1" ht="20.25">
      <c r="E117" s="78"/>
    </row>
    <row r="118" spans="5:5" s="67" customFormat="1" ht="20.25">
      <c r="E118" s="78"/>
    </row>
    <row r="119" spans="5:5" s="67" customFormat="1" ht="20.25">
      <c r="E119" s="78"/>
    </row>
    <row r="120" spans="5:5" s="67" customFormat="1" ht="20.25">
      <c r="E120" s="78"/>
    </row>
    <row r="121" spans="5:5" s="67" customFormat="1" ht="20.25">
      <c r="E121" s="78"/>
    </row>
    <row r="122" spans="5:5" s="67" customFormat="1" ht="20.25">
      <c r="E122" s="78"/>
    </row>
    <row r="123" spans="5:5" s="67" customFormat="1" ht="20.25">
      <c r="E123" s="78"/>
    </row>
    <row r="124" spans="5:5" s="67" customFormat="1" ht="20.25">
      <c r="E124" s="78"/>
    </row>
    <row r="125" spans="5:5" s="67" customFormat="1" ht="20.25">
      <c r="E125" s="78"/>
    </row>
    <row r="126" spans="5:5" s="67" customFormat="1" ht="20.25">
      <c r="E126" s="78"/>
    </row>
    <row r="127" spans="5:5" s="67" customFormat="1" ht="20.25">
      <c r="E127" s="78"/>
    </row>
    <row r="128" spans="5:5" s="67" customFormat="1" ht="20.25">
      <c r="E128" s="78"/>
    </row>
    <row r="129" spans="5:5" s="67" customFormat="1" ht="20.25">
      <c r="E129" s="78"/>
    </row>
    <row r="130" spans="5:5" s="67" customFormat="1" ht="20.25">
      <c r="E130" s="78"/>
    </row>
    <row r="131" spans="5:5" s="67" customFormat="1" ht="20.25">
      <c r="E131" s="78"/>
    </row>
    <row r="132" spans="5:5" s="67" customFormat="1" ht="20.25">
      <c r="E132" s="78"/>
    </row>
    <row r="133" spans="5:5" s="67" customFormat="1" ht="20.25">
      <c r="E133" s="78"/>
    </row>
    <row r="134" spans="5:5" s="67" customFormat="1" ht="20.25">
      <c r="E134" s="78"/>
    </row>
    <row r="135" spans="5:5" s="67" customFormat="1" ht="20.25">
      <c r="E135" s="78"/>
    </row>
    <row r="136" spans="5:5" s="67" customFormat="1" ht="20.25">
      <c r="E136" s="78"/>
    </row>
    <row r="137" spans="5:5" s="67" customFormat="1" ht="20.25">
      <c r="E137" s="78"/>
    </row>
    <row r="138" spans="5:5" s="67" customFormat="1" ht="20.25">
      <c r="E138" s="78"/>
    </row>
    <row r="139" spans="5:5" s="67" customFormat="1" ht="20.25">
      <c r="E139" s="78"/>
    </row>
    <row r="140" spans="5:5" s="67" customFormat="1" ht="20.25">
      <c r="E140" s="78"/>
    </row>
    <row r="141" spans="5:5" s="67" customFormat="1" ht="20.25">
      <c r="E141" s="78"/>
    </row>
    <row r="142" spans="5:5" s="67" customFormat="1" ht="20.25">
      <c r="E142" s="78"/>
    </row>
    <row r="143" spans="5:5" s="67" customFormat="1" ht="20.25">
      <c r="E143" s="78"/>
    </row>
    <row r="144" spans="5:5" s="67" customFormat="1" ht="20.25">
      <c r="E144" s="78"/>
    </row>
    <row r="145" spans="5:5" s="67" customFormat="1" ht="20.25">
      <c r="E145" s="78"/>
    </row>
    <row r="146" spans="5:5" s="67" customFormat="1" ht="20.25">
      <c r="E146" s="78"/>
    </row>
    <row r="147" spans="5:5" s="67" customFormat="1" ht="20.25">
      <c r="E147" s="78"/>
    </row>
    <row r="148" spans="5:5" s="67" customFormat="1" ht="20.25">
      <c r="E148" s="78"/>
    </row>
    <row r="149" spans="5:5" s="67" customFormat="1" ht="20.25">
      <c r="E149" s="78"/>
    </row>
    <row r="150" spans="5:5" s="67" customFormat="1" ht="20.25">
      <c r="E150" s="78"/>
    </row>
    <row r="151" spans="5:5" s="67" customFormat="1" ht="20.25">
      <c r="E151" s="78"/>
    </row>
    <row r="152" spans="5:5" s="67" customFormat="1" ht="20.25">
      <c r="E152" s="78"/>
    </row>
    <row r="153" spans="5:5" s="67" customFormat="1" ht="20.25">
      <c r="E153" s="78"/>
    </row>
    <row r="154" spans="5:5" s="67" customFormat="1" ht="20.25">
      <c r="E154" s="78"/>
    </row>
    <row r="155" spans="5:5" s="67" customFormat="1" ht="20.25">
      <c r="E155" s="78"/>
    </row>
    <row r="156" spans="5:5" s="67" customFormat="1" ht="20.25">
      <c r="E156" s="78"/>
    </row>
    <row r="157" spans="5:5" s="67" customFormat="1" ht="20.25">
      <c r="E157" s="78"/>
    </row>
    <row r="158" spans="5:5" s="67" customFormat="1" ht="20.25">
      <c r="E158" s="78"/>
    </row>
    <row r="159" spans="5:5" s="67" customFormat="1" ht="20.25">
      <c r="E159" s="78"/>
    </row>
    <row r="160" spans="5:5" s="67" customFormat="1" ht="20.25">
      <c r="E160" s="78"/>
    </row>
    <row r="161" spans="5:5" s="67" customFormat="1" ht="20.25">
      <c r="E161" s="78"/>
    </row>
    <row r="162" spans="5:5" s="67" customFormat="1" ht="20.25">
      <c r="E162" s="78"/>
    </row>
    <row r="163" spans="5:5" s="67" customFormat="1" ht="20.25">
      <c r="E163" s="78"/>
    </row>
    <row r="164" spans="5:5" s="67" customFormat="1" ht="20.25">
      <c r="E164" s="78"/>
    </row>
    <row r="165" spans="5:5" s="67" customFormat="1" ht="20.25">
      <c r="E165" s="78"/>
    </row>
    <row r="166" spans="5:5" s="67" customFormat="1" ht="20.25">
      <c r="E166" s="78"/>
    </row>
    <row r="167" spans="5:5" s="67" customFormat="1" ht="20.25">
      <c r="E167" s="78"/>
    </row>
    <row r="168" spans="5:5" s="67" customFormat="1" ht="20.25">
      <c r="E168" s="78"/>
    </row>
    <row r="169" spans="5:5" s="67" customFormat="1" ht="20.25">
      <c r="E169" s="78"/>
    </row>
    <row r="170" spans="5:5" s="67" customFormat="1" ht="20.25">
      <c r="E170" s="78"/>
    </row>
    <row r="171" spans="5:5" s="67" customFormat="1" ht="20.25">
      <c r="E171" s="78"/>
    </row>
    <row r="172" spans="5:5" s="67" customFormat="1" ht="20.25">
      <c r="E172" s="78"/>
    </row>
    <row r="173" spans="5:5" s="67" customFormat="1" ht="20.25">
      <c r="E173" s="78"/>
    </row>
    <row r="174" spans="5:5" s="67" customFormat="1" ht="20.25">
      <c r="E174" s="78"/>
    </row>
    <row r="175" spans="5:5" s="67" customFormat="1" ht="20.25">
      <c r="E175" s="78"/>
    </row>
    <row r="176" spans="5:5" s="67" customFormat="1" ht="20.25">
      <c r="E176" s="78"/>
    </row>
    <row r="177" spans="5:5" s="67" customFormat="1" ht="20.25">
      <c r="E177" s="78"/>
    </row>
    <row r="178" spans="5:5" s="67" customFormat="1" ht="20.25">
      <c r="E178" s="78"/>
    </row>
    <row r="179" spans="5:5" s="67" customFormat="1" ht="20.25">
      <c r="E179" s="78"/>
    </row>
    <row r="180" spans="5:5" s="67" customFormat="1" ht="20.25">
      <c r="E180" s="78"/>
    </row>
    <row r="181" spans="5:5" s="67" customFormat="1" ht="20.25">
      <c r="E181" s="78"/>
    </row>
    <row r="182" spans="5:5" s="67" customFormat="1" ht="20.25">
      <c r="E182" s="78"/>
    </row>
    <row r="183" spans="5:5" s="67" customFormat="1" ht="20.25">
      <c r="E183" s="78"/>
    </row>
    <row r="184" spans="5:5" s="67" customFormat="1" ht="20.25">
      <c r="E184" s="78"/>
    </row>
    <row r="185" spans="5:5" s="67" customFormat="1" ht="20.25">
      <c r="E185" s="78"/>
    </row>
    <row r="186" spans="5:5" s="67" customFormat="1" ht="20.25">
      <c r="E186" s="78"/>
    </row>
    <row r="187" spans="5:5" s="67" customFormat="1" ht="20.25">
      <c r="E187" s="78"/>
    </row>
    <row r="188" spans="5:5" s="67" customFormat="1" ht="20.25">
      <c r="E188" s="78"/>
    </row>
    <row r="189" spans="5:5" s="67" customFormat="1" ht="20.25">
      <c r="E189" s="78"/>
    </row>
    <row r="190" spans="5:5" s="67" customFormat="1" ht="20.25">
      <c r="E190" s="78"/>
    </row>
    <row r="191" spans="5:5" s="67" customFormat="1" ht="20.25">
      <c r="E191" s="78"/>
    </row>
    <row r="192" spans="5:5" s="67" customFormat="1" ht="20.25">
      <c r="E192" s="78"/>
    </row>
    <row r="193" spans="5:5" s="67" customFormat="1" ht="20.25">
      <c r="E193" s="78"/>
    </row>
    <row r="194" spans="5:5" s="67" customFormat="1" ht="20.25">
      <c r="E194" s="78"/>
    </row>
    <row r="195" spans="5:5" s="67" customFormat="1" ht="20.25">
      <c r="E195" s="78"/>
    </row>
    <row r="196" spans="5:5" s="67" customFormat="1" ht="20.25">
      <c r="E196" s="78"/>
    </row>
    <row r="197" spans="5:5" s="67" customFormat="1" ht="20.25">
      <c r="E197" s="78"/>
    </row>
    <row r="198" spans="5:5" s="67" customFormat="1" ht="20.25">
      <c r="E198" s="78"/>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5" zoomScale="70" zoomScaleNormal="7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7"/>
      <c r="C3" s="98"/>
      <c r="D3" s="98"/>
      <c r="E3" s="98"/>
      <c r="F3" s="98"/>
      <c r="G3" s="98"/>
      <c r="H3" s="98"/>
      <c r="I3" s="99"/>
    </row>
    <row r="4" spans="2:19">
      <c r="B4" s="380" t="s">
        <v>415</v>
      </c>
      <c r="C4" s="381"/>
      <c r="D4" s="381"/>
      <c r="E4" s="382" t="s">
        <v>416</v>
      </c>
      <c r="F4" s="382"/>
      <c r="G4" s="382"/>
      <c r="H4" s="382"/>
      <c r="I4" s="383"/>
      <c r="Q4" s="384" t="s">
        <v>417</v>
      </c>
      <c r="R4" s="384"/>
    </row>
    <row r="5" spans="2:19">
      <c r="B5" s="380"/>
      <c r="C5" s="381"/>
      <c r="D5" s="381"/>
      <c r="E5" s="382"/>
      <c r="F5" s="382"/>
      <c r="G5" s="382"/>
      <c r="H5" s="382"/>
      <c r="I5" s="383"/>
      <c r="Q5" s="384"/>
      <c r="R5" s="384"/>
    </row>
    <row r="6" spans="2:19">
      <c r="B6" s="380"/>
      <c r="C6" s="381"/>
      <c r="D6" s="381"/>
      <c r="E6" s="382"/>
      <c r="F6" s="382"/>
      <c r="G6" s="382"/>
      <c r="H6" s="382"/>
      <c r="I6" s="383"/>
      <c r="Q6" s="384"/>
      <c r="R6" s="384"/>
    </row>
    <row r="7" spans="2:19" ht="15.75" thickBot="1">
      <c r="B7" s="100"/>
      <c r="I7" s="101"/>
    </row>
    <row r="8" spans="2:19" ht="62.25" customHeight="1" thickBot="1">
      <c r="B8" s="385" t="s">
        <v>361</v>
      </c>
      <c r="C8" s="386"/>
      <c r="D8" s="49" t="s">
        <v>418</v>
      </c>
      <c r="E8" s="50">
        <v>5</v>
      </c>
      <c r="F8" s="50">
        <v>10</v>
      </c>
      <c r="G8" s="50">
        <v>15</v>
      </c>
      <c r="H8" s="50">
        <v>20</v>
      </c>
      <c r="I8" s="102">
        <v>25</v>
      </c>
      <c r="K8" s="387" t="s">
        <v>419</v>
      </c>
      <c r="L8" s="388"/>
      <c r="M8" s="388"/>
      <c r="N8" s="388"/>
      <c r="O8" s="388"/>
      <c r="P8" s="389"/>
      <c r="Q8" s="390" t="s">
        <v>420</v>
      </c>
      <c r="R8" s="390"/>
      <c r="S8" s="20" t="s">
        <v>421</v>
      </c>
    </row>
    <row r="9" spans="2:19" ht="62.25" customHeight="1" thickBot="1">
      <c r="B9" s="385"/>
      <c r="C9" s="386"/>
      <c r="D9" s="49" t="s">
        <v>422</v>
      </c>
      <c r="E9" s="51">
        <v>4</v>
      </c>
      <c r="F9" s="51">
        <v>8</v>
      </c>
      <c r="G9" s="50">
        <v>12</v>
      </c>
      <c r="H9" s="50">
        <v>16</v>
      </c>
      <c r="I9" s="102">
        <v>20</v>
      </c>
      <c r="K9" s="391" t="s">
        <v>423</v>
      </c>
      <c r="L9" s="392"/>
      <c r="M9" s="392"/>
      <c r="N9" s="392"/>
      <c r="O9" s="392"/>
      <c r="P9" s="392"/>
      <c r="Q9" s="393" t="s">
        <v>424</v>
      </c>
      <c r="R9" s="394"/>
      <c r="S9" s="20" t="s">
        <v>425</v>
      </c>
    </row>
    <row r="10" spans="2:19" ht="62.25" customHeight="1" thickBot="1">
      <c r="B10" s="385"/>
      <c r="C10" s="386"/>
      <c r="D10" s="49" t="s">
        <v>426</v>
      </c>
      <c r="E10" s="51">
        <v>3</v>
      </c>
      <c r="F10" s="51">
        <v>6</v>
      </c>
      <c r="G10" s="51">
        <v>9</v>
      </c>
      <c r="H10" s="50">
        <v>12</v>
      </c>
      <c r="I10" s="102">
        <v>15</v>
      </c>
      <c r="K10" s="395" t="s">
        <v>385</v>
      </c>
      <c r="L10" s="396"/>
      <c r="M10" s="396"/>
      <c r="N10" s="396"/>
      <c r="O10" s="396"/>
      <c r="P10" s="396"/>
      <c r="Q10" s="390" t="s">
        <v>427</v>
      </c>
      <c r="R10" s="390"/>
      <c r="S10" s="20" t="s">
        <v>428</v>
      </c>
    </row>
    <row r="11" spans="2:19" ht="62.25" customHeight="1">
      <c r="B11" s="385"/>
      <c r="C11" s="386"/>
      <c r="D11" s="49" t="s">
        <v>429</v>
      </c>
      <c r="E11" s="52">
        <v>2</v>
      </c>
      <c r="F11" s="51">
        <v>4</v>
      </c>
      <c r="G11" s="51">
        <v>6</v>
      </c>
      <c r="H11" s="50">
        <v>8</v>
      </c>
      <c r="I11" s="102">
        <v>10</v>
      </c>
      <c r="K11" s="397" t="s">
        <v>430</v>
      </c>
      <c r="L11" s="398"/>
      <c r="M11" s="398"/>
      <c r="N11" s="398"/>
      <c r="O11" s="398"/>
      <c r="P11" s="398"/>
      <c r="Q11" s="390" t="s">
        <v>358</v>
      </c>
      <c r="R11" s="399"/>
      <c r="S11" s="20" t="s">
        <v>358</v>
      </c>
    </row>
    <row r="12" spans="2:19" ht="62.25" customHeight="1">
      <c r="B12" s="385"/>
      <c r="C12" s="386"/>
      <c r="D12" s="49" t="s">
        <v>431</v>
      </c>
      <c r="E12" s="52">
        <v>1</v>
      </c>
      <c r="F12" s="52">
        <v>2</v>
      </c>
      <c r="G12" s="51">
        <v>3</v>
      </c>
      <c r="H12" s="50">
        <v>4</v>
      </c>
      <c r="I12" s="102">
        <v>5</v>
      </c>
    </row>
    <row r="13" spans="2:19" ht="62.25" customHeight="1" thickBot="1">
      <c r="B13" s="103"/>
      <c r="C13" s="378" t="s">
        <v>432</v>
      </c>
      <c r="D13" s="379"/>
      <c r="E13" s="104" t="s">
        <v>433</v>
      </c>
      <c r="F13" s="104" t="s">
        <v>434</v>
      </c>
      <c r="G13" s="104" t="s">
        <v>435</v>
      </c>
      <c r="H13" s="104" t="s">
        <v>436</v>
      </c>
      <c r="I13" s="105" t="s">
        <v>437</v>
      </c>
    </row>
    <row r="17" spans="4:6">
      <c r="D17" s="20"/>
      <c r="E17" s="20"/>
      <c r="F17" s="20"/>
    </row>
    <row r="18" spans="4:6" ht="15.75">
      <c r="D18" s="25" t="s">
        <v>438</v>
      </c>
      <c r="E18" s="106" t="s">
        <v>430</v>
      </c>
      <c r="F18" s="106">
        <v>1</v>
      </c>
    </row>
    <row r="19" spans="4:6">
      <c r="D19" s="25" t="s">
        <v>439</v>
      </c>
      <c r="E19" s="25" t="s">
        <v>430</v>
      </c>
      <c r="F19" s="25">
        <v>2</v>
      </c>
    </row>
    <row r="20" spans="4:6">
      <c r="D20" s="25" t="s">
        <v>440</v>
      </c>
      <c r="E20" s="25" t="s">
        <v>385</v>
      </c>
      <c r="F20" s="25">
        <v>2</v>
      </c>
    </row>
    <row r="21" spans="4:6">
      <c r="D21" s="25" t="s">
        <v>441</v>
      </c>
      <c r="E21" s="25" t="s">
        <v>442</v>
      </c>
      <c r="F21" s="25">
        <v>3</v>
      </c>
    </row>
    <row r="22" spans="4:6">
      <c r="D22" s="25" t="s">
        <v>443</v>
      </c>
      <c r="E22" s="25" t="s">
        <v>419</v>
      </c>
      <c r="F22" s="25">
        <v>4</v>
      </c>
    </row>
    <row r="23" spans="4:6">
      <c r="D23" s="25" t="s">
        <v>444</v>
      </c>
      <c r="E23" s="25" t="s">
        <v>430</v>
      </c>
      <c r="F23" s="25">
        <v>1</v>
      </c>
    </row>
    <row r="24" spans="4:6">
      <c r="D24" s="25" t="s">
        <v>445</v>
      </c>
      <c r="E24" s="25" t="s">
        <v>385</v>
      </c>
      <c r="F24" s="25">
        <v>2</v>
      </c>
    </row>
    <row r="25" spans="4:6">
      <c r="D25" s="25" t="s">
        <v>446</v>
      </c>
      <c r="E25" s="25" t="s">
        <v>385</v>
      </c>
      <c r="F25" s="25">
        <v>2</v>
      </c>
    </row>
    <row r="26" spans="4:6">
      <c r="D26" s="25" t="s">
        <v>447</v>
      </c>
      <c r="E26" s="25" t="s">
        <v>423</v>
      </c>
      <c r="F26" s="25">
        <v>3</v>
      </c>
    </row>
    <row r="27" spans="4:6">
      <c r="D27" s="25" t="s">
        <v>448</v>
      </c>
      <c r="E27" s="25" t="s">
        <v>419</v>
      </c>
      <c r="F27" s="25">
        <v>4</v>
      </c>
    </row>
    <row r="28" spans="4:6">
      <c r="D28" s="25" t="s">
        <v>449</v>
      </c>
      <c r="E28" s="25" t="s">
        <v>385</v>
      </c>
      <c r="F28" s="25">
        <v>2</v>
      </c>
    </row>
    <row r="29" spans="4:6">
      <c r="D29" s="25" t="s">
        <v>450</v>
      </c>
      <c r="E29" s="25" t="s">
        <v>385</v>
      </c>
      <c r="F29" s="25">
        <v>2</v>
      </c>
    </row>
    <row r="30" spans="4:6">
      <c r="D30" s="25" t="s">
        <v>451</v>
      </c>
      <c r="E30" s="25" t="s">
        <v>385</v>
      </c>
      <c r="F30" s="25">
        <v>2</v>
      </c>
    </row>
    <row r="31" spans="4:6">
      <c r="D31" s="25" t="s">
        <v>452</v>
      </c>
      <c r="E31" s="25" t="s">
        <v>423</v>
      </c>
      <c r="F31" s="25">
        <v>3</v>
      </c>
    </row>
    <row r="32" spans="4:6">
      <c r="D32" s="25" t="s">
        <v>453</v>
      </c>
      <c r="E32" s="25" t="s">
        <v>419</v>
      </c>
      <c r="F32" s="25">
        <v>4</v>
      </c>
    </row>
    <row r="33" spans="4:6">
      <c r="D33" s="25" t="s">
        <v>454</v>
      </c>
      <c r="E33" s="25" t="s">
        <v>385</v>
      </c>
      <c r="F33" s="25">
        <v>2</v>
      </c>
    </row>
    <row r="34" spans="4:6">
      <c r="D34" s="25" t="s">
        <v>455</v>
      </c>
      <c r="E34" s="25" t="s">
        <v>385</v>
      </c>
      <c r="F34" s="25">
        <v>2</v>
      </c>
    </row>
    <row r="35" spans="4:6">
      <c r="D35" s="25" t="s">
        <v>456</v>
      </c>
      <c r="E35" s="25" t="s">
        <v>423</v>
      </c>
      <c r="F35" s="25">
        <v>3</v>
      </c>
    </row>
    <row r="36" spans="4:6">
      <c r="D36" s="25" t="s">
        <v>457</v>
      </c>
      <c r="E36" s="25" t="s">
        <v>423</v>
      </c>
      <c r="F36" s="25">
        <v>3</v>
      </c>
    </row>
    <row r="37" spans="4:6">
      <c r="D37" s="25" t="s">
        <v>458</v>
      </c>
      <c r="E37" s="25" t="s">
        <v>419</v>
      </c>
      <c r="F37" s="25">
        <v>4</v>
      </c>
    </row>
    <row r="38" spans="4:6">
      <c r="D38" s="25" t="s">
        <v>459</v>
      </c>
      <c r="E38" s="25" t="s">
        <v>423</v>
      </c>
      <c r="F38" s="25">
        <v>3</v>
      </c>
    </row>
    <row r="39" spans="4:6">
      <c r="D39" s="25" t="s">
        <v>460</v>
      </c>
      <c r="E39" s="25" t="s">
        <v>423</v>
      </c>
      <c r="F39" s="25">
        <v>3</v>
      </c>
    </row>
    <row r="40" spans="4:6">
      <c r="D40" s="25" t="s">
        <v>461</v>
      </c>
      <c r="E40" s="25" t="s">
        <v>423</v>
      </c>
      <c r="F40" s="25">
        <v>3</v>
      </c>
    </row>
    <row r="41" spans="4:6">
      <c r="D41" s="25" t="s">
        <v>462</v>
      </c>
      <c r="E41" s="25" t="s">
        <v>423</v>
      </c>
      <c r="F41" s="25">
        <v>3</v>
      </c>
    </row>
    <row r="42" spans="4:6">
      <c r="D42" s="25" t="s">
        <v>463</v>
      </c>
      <c r="E42" s="25" t="s">
        <v>419</v>
      </c>
      <c r="F42" s="25">
        <v>4</v>
      </c>
    </row>
    <row r="43" spans="4:6">
      <c r="D43" s="20"/>
      <c r="E43" s="20"/>
      <c r="F43" s="20"/>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zoomScale="80" zoomScaleNormal="80" workbookViewId="0">
      <selection activeCell="M30" sqref="M30"/>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2" customWidth="1"/>
    <col min="5" max="5" width="18.5703125" style="30" customWidth="1"/>
    <col min="6" max="6" width="18.28515625" style="3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2" customFormat="1" ht="16.5" customHeight="1">
      <c r="A1" s="332"/>
      <c r="B1" s="332"/>
      <c r="C1" s="412"/>
      <c r="D1" s="412"/>
      <c r="E1" s="412"/>
      <c r="F1" s="412"/>
      <c r="G1" s="412"/>
      <c r="H1" s="412"/>
      <c r="I1" s="412"/>
      <c r="J1" s="412"/>
      <c r="K1" s="411"/>
      <c r="L1" s="411"/>
      <c r="M1" s="41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row>
    <row r="2" spans="1:271" s="22" customFormat="1" ht="39.75" customHeight="1">
      <c r="A2" s="332"/>
      <c r="B2" s="332"/>
      <c r="C2" s="412"/>
      <c r="D2" s="412"/>
      <c r="E2" s="412"/>
      <c r="F2" s="412"/>
      <c r="G2" s="412"/>
      <c r="H2" s="412"/>
      <c r="I2" s="412"/>
      <c r="J2" s="412"/>
      <c r="K2" s="411"/>
      <c r="L2" s="411"/>
      <c r="M2" s="41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row>
    <row r="3" spans="1:271" s="22" customFormat="1" ht="3" customHeight="1">
      <c r="A3" s="178"/>
      <c r="B3" s="178"/>
      <c r="C3" s="412"/>
      <c r="D3" s="412"/>
      <c r="E3" s="412"/>
      <c r="F3" s="412"/>
      <c r="G3" s="412"/>
      <c r="H3" s="412"/>
      <c r="I3" s="412"/>
      <c r="J3" s="412"/>
      <c r="K3" s="411"/>
      <c r="L3" s="411"/>
      <c r="M3" s="41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row>
    <row r="4" spans="1:271" s="22" customFormat="1" ht="40.9" customHeight="1">
      <c r="A4" s="333" t="s">
        <v>250</v>
      </c>
      <c r="B4" s="333"/>
      <c r="C4" s="365" t="s">
        <v>5</v>
      </c>
      <c r="D4" s="365"/>
      <c r="E4" s="365"/>
      <c r="F4" s="365"/>
      <c r="G4" s="365"/>
      <c r="H4" s="365"/>
      <c r="I4" s="365"/>
      <c r="J4" s="365"/>
      <c r="K4" s="365"/>
      <c r="L4" s="365"/>
      <c r="M4" s="365"/>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row>
    <row r="5" spans="1:271" s="22" customFormat="1" ht="40.9" customHeight="1">
      <c r="A5" s="333" t="s">
        <v>252</v>
      </c>
      <c r="B5" s="333"/>
      <c r="C5" s="364" t="s">
        <v>35</v>
      </c>
      <c r="D5" s="364"/>
      <c r="E5" s="364"/>
      <c r="F5" s="364"/>
      <c r="G5" s="364"/>
      <c r="H5" s="364"/>
      <c r="I5" s="364"/>
      <c r="J5" s="364"/>
      <c r="K5" s="364"/>
      <c r="L5" s="364"/>
      <c r="M5" s="364"/>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row>
    <row r="6" spans="1:271" s="22" customFormat="1" ht="40.9" customHeight="1">
      <c r="A6" s="333" t="s">
        <v>253</v>
      </c>
      <c r="B6" s="333"/>
      <c r="C6" s="364" t="s">
        <v>307</v>
      </c>
      <c r="D6" s="364"/>
      <c r="E6" s="364"/>
      <c r="F6" s="364"/>
      <c r="G6" s="364"/>
      <c r="H6" s="364"/>
      <c r="I6" s="364"/>
      <c r="J6" s="364"/>
      <c r="K6" s="364"/>
      <c r="L6" s="364"/>
      <c r="M6" s="364"/>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row>
    <row r="7" spans="1:271" s="26" customFormat="1" ht="40.5" customHeight="1">
      <c r="A7" s="415" t="s">
        <v>464</v>
      </c>
      <c r="B7" s="415"/>
      <c r="C7" s="415"/>
      <c r="D7" s="416" t="s">
        <v>465</v>
      </c>
      <c r="E7" s="416"/>
      <c r="F7" s="416"/>
      <c r="G7" s="414" t="s">
        <v>466</v>
      </c>
      <c r="H7" s="413" t="s">
        <v>467</v>
      </c>
      <c r="I7" s="413" t="s">
        <v>468</v>
      </c>
      <c r="J7" s="413"/>
      <c r="K7" s="413" t="s">
        <v>469</v>
      </c>
      <c r="L7" s="413"/>
      <c r="M7" s="414" t="s">
        <v>470</v>
      </c>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row>
    <row r="8" spans="1:271" s="27" customFormat="1" ht="108" customHeight="1">
      <c r="A8" s="210" t="s">
        <v>41</v>
      </c>
      <c r="B8" s="210" t="s">
        <v>192</v>
      </c>
      <c r="C8" s="210" t="s">
        <v>194</v>
      </c>
      <c r="D8" s="212" t="s">
        <v>204</v>
      </c>
      <c r="E8" s="212" t="s">
        <v>471</v>
      </c>
      <c r="F8" s="212" t="s">
        <v>472</v>
      </c>
      <c r="G8" s="414"/>
      <c r="H8" s="413"/>
      <c r="I8" s="211" t="s">
        <v>473</v>
      </c>
      <c r="J8" s="211" t="s">
        <v>474</v>
      </c>
      <c r="K8" s="211" t="s">
        <v>475</v>
      </c>
      <c r="L8" s="211" t="s">
        <v>476</v>
      </c>
      <c r="M8" s="414"/>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row>
    <row r="9" spans="1:271" s="28" customFormat="1" ht="21.75" customHeight="1">
      <c r="A9" s="410"/>
      <c r="B9" s="410"/>
      <c r="C9" s="410"/>
      <c r="D9" s="410"/>
      <c r="E9" s="410"/>
      <c r="F9" s="410"/>
      <c r="G9" s="410"/>
      <c r="H9" s="213"/>
      <c r="I9" s="213"/>
      <c r="J9" s="213"/>
      <c r="K9" s="213"/>
      <c r="L9" s="213"/>
      <c r="M9" s="214"/>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row>
    <row r="10" spans="1:271" s="29" customFormat="1" ht="15" customHeight="1">
      <c r="A10" s="405">
        <f>'7- Mapa Final'!A10</f>
        <v>1</v>
      </c>
      <c r="B10" s="405" t="str">
        <f>'7- Mapa Final'!B10</f>
        <v xml:space="preserve">Inoportunidad en el envio de listas de candidatos. </v>
      </c>
      <c r="C10" s="405" t="str">
        <f>'7- Mapa Final'!C10</f>
        <v xml:space="preserve">No remisión oportuna de las listas de candidatos a la Corte Suprema de Justicia y Consejo de estado para la provisión de vacantes de Magistrados de estas Corporaciones. </v>
      </c>
      <c r="D10" s="406" t="str">
        <f>'7- Mapa Final'!J10</f>
        <v>Muy Baja - 1</v>
      </c>
      <c r="E10" s="408" t="str">
        <f>'7- Mapa Final'!K10</f>
        <v>Leve - 1</v>
      </c>
      <c r="F10" s="403" t="str">
        <f>'7- Mapa Final'!M10</f>
        <v>Bajo - 1</v>
      </c>
      <c r="G10" s="326" t="s">
        <v>358</v>
      </c>
      <c r="H10" s="402"/>
      <c r="I10" s="401" t="s">
        <v>7</v>
      </c>
      <c r="J10" s="401"/>
      <c r="K10" s="400">
        <v>45658</v>
      </c>
      <c r="L10" s="400">
        <v>45747</v>
      </c>
      <c r="M10" s="402" t="s">
        <v>477</v>
      </c>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row>
    <row r="11" spans="1:271" s="29" customFormat="1" ht="13.5" customHeight="1">
      <c r="A11" s="405"/>
      <c r="B11" s="405"/>
      <c r="C11" s="405"/>
      <c r="D11" s="407"/>
      <c r="E11" s="409"/>
      <c r="F11" s="403"/>
      <c r="G11" s="326"/>
      <c r="H11" s="402"/>
      <c r="I11" s="401"/>
      <c r="J11" s="401"/>
      <c r="K11" s="401"/>
      <c r="L11" s="401"/>
      <c r="M11" s="402"/>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row>
    <row r="12" spans="1:271" s="29" customFormat="1" ht="13.5" customHeight="1">
      <c r="A12" s="405"/>
      <c r="B12" s="405"/>
      <c r="C12" s="405"/>
      <c r="D12" s="407"/>
      <c r="E12" s="409"/>
      <c r="F12" s="403"/>
      <c r="G12" s="326"/>
      <c r="H12" s="402"/>
      <c r="I12" s="401"/>
      <c r="J12" s="401"/>
      <c r="K12" s="401"/>
      <c r="L12" s="401"/>
      <c r="M12" s="402"/>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row>
    <row r="13" spans="1:271" s="29" customFormat="1" ht="13.5" customHeight="1">
      <c r="A13" s="405"/>
      <c r="B13" s="405"/>
      <c r="C13" s="405"/>
      <c r="D13" s="407"/>
      <c r="E13" s="409"/>
      <c r="F13" s="403"/>
      <c r="G13" s="326"/>
      <c r="H13" s="402"/>
      <c r="I13" s="401"/>
      <c r="J13" s="401"/>
      <c r="K13" s="401"/>
      <c r="L13" s="401"/>
      <c r="M13" s="402"/>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row>
    <row r="14" spans="1:271" s="29" customFormat="1" ht="13.5" customHeight="1">
      <c r="A14" s="405"/>
      <c r="B14" s="405"/>
      <c r="C14" s="405"/>
      <c r="D14" s="407"/>
      <c r="E14" s="409"/>
      <c r="F14" s="403"/>
      <c r="G14" s="326"/>
      <c r="H14" s="402"/>
      <c r="I14" s="401"/>
      <c r="J14" s="401"/>
      <c r="K14" s="401"/>
      <c r="L14" s="401"/>
      <c r="M14" s="402"/>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row>
    <row r="15" spans="1:271" s="29" customFormat="1" ht="13.5" customHeight="1">
      <c r="A15" s="405"/>
      <c r="B15" s="405"/>
      <c r="C15" s="405"/>
      <c r="D15" s="407"/>
      <c r="E15" s="409"/>
      <c r="F15" s="403"/>
      <c r="G15" s="326"/>
      <c r="H15" s="402"/>
      <c r="I15" s="401"/>
      <c r="J15" s="401"/>
      <c r="K15" s="401"/>
      <c r="L15" s="401"/>
      <c r="M15" s="402"/>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c r="EA15" s="37"/>
      <c r="EB15" s="37"/>
      <c r="EC15" s="37"/>
      <c r="ED15" s="37"/>
      <c r="EE15" s="37"/>
      <c r="EF15" s="37"/>
      <c r="EG15" s="37"/>
      <c r="EH15" s="37"/>
      <c r="EI15" s="37"/>
      <c r="EJ15" s="37"/>
      <c r="EK15" s="37"/>
      <c r="EL15" s="37"/>
      <c r="EM15" s="37"/>
      <c r="EN15" s="37"/>
      <c r="EO15" s="37"/>
      <c r="EP15" s="37"/>
      <c r="EQ15" s="37"/>
      <c r="ER15" s="37"/>
      <c r="ES15" s="37"/>
      <c r="ET15" s="37"/>
      <c r="EU15" s="37"/>
      <c r="EV15" s="37"/>
      <c r="EW15" s="37"/>
      <c r="EX15" s="37"/>
      <c r="EY15" s="37"/>
      <c r="EZ15" s="37"/>
      <c r="FA15" s="37"/>
      <c r="FB15" s="37"/>
      <c r="FC15" s="37"/>
      <c r="FD15" s="37"/>
      <c r="FE15" s="37"/>
      <c r="FF15" s="37"/>
      <c r="FG15" s="37"/>
      <c r="FH15" s="37"/>
      <c r="FI15" s="37"/>
      <c r="FJ15" s="37"/>
      <c r="FK15" s="37"/>
      <c r="FL15" s="37"/>
      <c r="FM15" s="37"/>
    </row>
    <row r="16" spans="1:271" s="29" customFormat="1" ht="13.5" customHeight="1">
      <c r="A16" s="405"/>
      <c r="B16" s="405"/>
      <c r="C16" s="405"/>
      <c r="D16" s="407"/>
      <c r="E16" s="409"/>
      <c r="F16" s="403"/>
      <c r="G16" s="326"/>
      <c r="H16" s="402"/>
      <c r="I16" s="401"/>
      <c r="J16" s="401"/>
      <c r="K16" s="401"/>
      <c r="L16" s="401"/>
      <c r="M16" s="402"/>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row>
    <row r="17" spans="1:169" s="29" customFormat="1" ht="13.5" customHeight="1">
      <c r="A17" s="405"/>
      <c r="B17" s="405"/>
      <c r="C17" s="405"/>
      <c r="D17" s="407"/>
      <c r="E17" s="409"/>
      <c r="F17" s="403"/>
      <c r="G17" s="326"/>
      <c r="H17" s="402"/>
      <c r="I17" s="401"/>
      <c r="J17" s="401"/>
      <c r="K17" s="401"/>
      <c r="L17" s="401"/>
      <c r="M17" s="402"/>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row>
    <row r="18" spans="1:169" s="29" customFormat="1" ht="25.5" customHeight="1">
      <c r="A18" s="405"/>
      <c r="B18" s="405"/>
      <c r="C18" s="405"/>
      <c r="D18" s="407"/>
      <c r="E18" s="409"/>
      <c r="F18" s="403"/>
      <c r="G18" s="326"/>
      <c r="H18" s="402"/>
      <c r="I18" s="401"/>
      <c r="J18" s="401"/>
      <c r="K18" s="401"/>
      <c r="L18" s="401"/>
      <c r="M18" s="402"/>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c r="EA18" s="37"/>
      <c r="EB18" s="37"/>
      <c r="EC18" s="37"/>
      <c r="ED18" s="37"/>
      <c r="EE18" s="37"/>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row>
    <row r="19" spans="1:169" s="29" customFormat="1" ht="83.25" customHeight="1">
      <c r="A19" s="405"/>
      <c r="B19" s="405"/>
      <c r="C19" s="405"/>
      <c r="D19" s="407"/>
      <c r="E19" s="409"/>
      <c r="F19" s="403"/>
      <c r="G19" s="326"/>
      <c r="H19" s="402"/>
      <c r="I19" s="401"/>
      <c r="J19" s="401"/>
      <c r="K19" s="401"/>
      <c r="L19" s="401"/>
      <c r="M19" s="402"/>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c r="EA19" s="37"/>
      <c r="EB19" s="37"/>
      <c r="EC19" s="37"/>
      <c r="ED19" s="37"/>
      <c r="EE19" s="37"/>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row>
    <row r="20" spans="1:169" s="29" customFormat="1" ht="15" customHeight="1">
      <c r="A20" s="405">
        <f>'7- Mapa Final'!A20</f>
        <v>2</v>
      </c>
      <c r="B20" s="405" t="str">
        <f>'7- Mapa Final'!B20</f>
        <v xml:space="preserve">Incumplimiento de los  términos de ley en la atención  de los requerimientos de la ciudadania </v>
      </c>
      <c r="C20" s="405" t="str">
        <f>'7- Mapa Final'!C20</f>
        <v>Responder los requerimiento o solicitudes de los ciudadanos fuera de los tiempos establecidos por Ley o los ofrecidos por la Entidad para los trámites a su cargo.</v>
      </c>
      <c r="D20" s="406" t="str">
        <f>'7- Mapa Final'!J20</f>
        <v>Muy Baja - 1</v>
      </c>
      <c r="E20" s="408" t="str">
        <f>'7- Mapa Final'!K20</f>
        <v>Leve - 1</v>
      </c>
      <c r="F20" s="403" t="str">
        <f>'7- Mapa Final'!M20</f>
        <v>Bajo - 1</v>
      </c>
      <c r="G20" s="326" t="s">
        <v>358</v>
      </c>
      <c r="H20" s="402"/>
      <c r="I20" s="401" t="s">
        <v>7</v>
      </c>
      <c r="J20" s="401"/>
      <c r="K20" s="400">
        <v>45658</v>
      </c>
      <c r="L20" s="400">
        <v>45747</v>
      </c>
      <c r="M20" s="402" t="s">
        <v>478</v>
      </c>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c r="EA20" s="37"/>
      <c r="EB20" s="37"/>
      <c r="EC20" s="37"/>
      <c r="ED20" s="37"/>
      <c r="EE20" s="37"/>
      <c r="EF20" s="37"/>
      <c r="EG20" s="37"/>
      <c r="EH20" s="37"/>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row>
    <row r="21" spans="1:169" s="29" customFormat="1" ht="13.5" customHeight="1">
      <c r="A21" s="405"/>
      <c r="B21" s="405"/>
      <c r="C21" s="405"/>
      <c r="D21" s="406"/>
      <c r="E21" s="408"/>
      <c r="F21" s="403"/>
      <c r="G21" s="326"/>
      <c r="H21" s="402"/>
      <c r="I21" s="401"/>
      <c r="J21" s="401"/>
      <c r="K21" s="401"/>
      <c r="L21" s="401"/>
      <c r="M21" s="402"/>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row>
    <row r="22" spans="1:169" s="29" customFormat="1" ht="13.5" customHeight="1">
      <c r="A22" s="405"/>
      <c r="B22" s="405"/>
      <c r="C22" s="405"/>
      <c r="D22" s="406"/>
      <c r="E22" s="408"/>
      <c r="F22" s="403"/>
      <c r="G22" s="326"/>
      <c r="H22" s="402"/>
      <c r="I22" s="401"/>
      <c r="J22" s="401"/>
      <c r="K22" s="401"/>
      <c r="L22" s="401"/>
      <c r="M22" s="402"/>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c r="EA22" s="37"/>
      <c r="EB22" s="37"/>
      <c r="EC22" s="37"/>
      <c r="ED22" s="37"/>
      <c r="EE22" s="37"/>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row>
    <row r="23" spans="1:169" s="29" customFormat="1" ht="13.5" customHeight="1">
      <c r="A23" s="405"/>
      <c r="B23" s="405"/>
      <c r="C23" s="405"/>
      <c r="D23" s="406"/>
      <c r="E23" s="408"/>
      <c r="F23" s="403"/>
      <c r="G23" s="326"/>
      <c r="H23" s="402"/>
      <c r="I23" s="401"/>
      <c r="J23" s="401"/>
      <c r="K23" s="401"/>
      <c r="L23" s="401"/>
      <c r="M23" s="402"/>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c r="EA23" s="37"/>
      <c r="EB23" s="37"/>
      <c r="EC23" s="37"/>
      <c r="ED23" s="37"/>
      <c r="EE23" s="37"/>
      <c r="EF23" s="37"/>
      <c r="EG23" s="37"/>
      <c r="EH23" s="37"/>
      <c r="EI23" s="37"/>
      <c r="EJ23" s="37"/>
      <c r="EK23" s="37"/>
      <c r="EL23" s="37"/>
      <c r="EM23" s="37"/>
      <c r="EN23" s="37"/>
      <c r="EO23" s="37"/>
      <c r="EP23" s="37"/>
      <c r="EQ23" s="37"/>
      <c r="ER23" s="37"/>
      <c r="ES23" s="37"/>
      <c r="ET23" s="37"/>
      <c r="EU23" s="37"/>
      <c r="EV23" s="37"/>
      <c r="EW23" s="37"/>
      <c r="EX23" s="37"/>
      <c r="EY23" s="37"/>
      <c r="EZ23" s="37"/>
      <c r="FA23" s="37"/>
      <c r="FB23" s="37"/>
      <c r="FC23" s="37"/>
      <c r="FD23" s="37"/>
      <c r="FE23" s="37"/>
      <c r="FF23" s="37"/>
      <c r="FG23" s="37"/>
      <c r="FH23" s="37"/>
      <c r="FI23" s="37"/>
      <c r="FJ23" s="37"/>
      <c r="FK23" s="37"/>
      <c r="FL23" s="37"/>
      <c r="FM23" s="37"/>
    </row>
    <row r="24" spans="1:169" s="29" customFormat="1" ht="13.5" customHeight="1">
      <c r="A24" s="405"/>
      <c r="B24" s="405"/>
      <c r="C24" s="405"/>
      <c r="D24" s="406"/>
      <c r="E24" s="408"/>
      <c r="F24" s="403"/>
      <c r="G24" s="326"/>
      <c r="H24" s="402"/>
      <c r="I24" s="401"/>
      <c r="J24" s="401"/>
      <c r="K24" s="401"/>
      <c r="L24" s="401"/>
      <c r="M24" s="402"/>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row>
    <row r="25" spans="1:169" s="29" customFormat="1" ht="13.5" customHeight="1">
      <c r="A25" s="405"/>
      <c r="B25" s="405"/>
      <c r="C25" s="405"/>
      <c r="D25" s="406"/>
      <c r="E25" s="408"/>
      <c r="F25" s="403"/>
      <c r="G25" s="326"/>
      <c r="H25" s="402"/>
      <c r="I25" s="401"/>
      <c r="J25" s="401"/>
      <c r="K25" s="401"/>
      <c r="L25" s="401"/>
      <c r="M25" s="402"/>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c r="EA25" s="37"/>
      <c r="EB25" s="37"/>
      <c r="EC25" s="37"/>
      <c r="ED25" s="37"/>
      <c r="EE25" s="37"/>
      <c r="EF25" s="37"/>
      <c r="EG25" s="37"/>
      <c r="EH25" s="37"/>
      <c r="EI25" s="37"/>
      <c r="EJ25" s="37"/>
      <c r="EK25" s="37"/>
      <c r="EL25" s="37"/>
      <c r="EM25" s="37"/>
      <c r="EN25" s="37"/>
      <c r="EO25" s="37"/>
      <c r="EP25" s="37"/>
      <c r="EQ25" s="37"/>
      <c r="ER25" s="37"/>
      <c r="ES25" s="37"/>
      <c r="ET25" s="37"/>
      <c r="EU25" s="37"/>
      <c r="EV25" s="37"/>
      <c r="EW25" s="37"/>
      <c r="EX25" s="37"/>
      <c r="EY25" s="37"/>
      <c r="EZ25" s="37"/>
      <c r="FA25" s="37"/>
      <c r="FB25" s="37"/>
      <c r="FC25" s="37"/>
      <c r="FD25" s="37"/>
      <c r="FE25" s="37"/>
      <c r="FF25" s="37"/>
      <c r="FG25" s="37"/>
      <c r="FH25" s="37"/>
      <c r="FI25" s="37"/>
      <c r="FJ25" s="37"/>
      <c r="FK25" s="37"/>
      <c r="FL25" s="37"/>
      <c r="FM25" s="37"/>
    </row>
    <row r="26" spans="1:169" s="29" customFormat="1" ht="13.5" customHeight="1">
      <c r="A26" s="405"/>
      <c r="B26" s="405"/>
      <c r="C26" s="405"/>
      <c r="D26" s="406"/>
      <c r="E26" s="408"/>
      <c r="F26" s="403"/>
      <c r="G26" s="326"/>
      <c r="H26" s="402"/>
      <c r="I26" s="401"/>
      <c r="J26" s="401"/>
      <c r="K26" s="401"/>
      <c r="L26" s="401"/>
      <c r="M26" s="402"/>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row>
    <row r="27" spans="1:169" s="29" customFormat="1" ht="13.5" customHeight="1">
      <c r="A27" s="405"/>
      <c r="B27" s="405"/>
      <c r="C27" s="405"/>
      <c r="D27" s="406"/>
      <c r="E27" s="408"/>
      <c r="F27" s="403"/>
      <c r="G27" s="326"/>
      <c r="H27" s="402"/>
      <c r="I27" s="401"/>
      <c r="J27" s="401"/>
      <c r="K27" s="401"/>
      <c r="L27" s="401"/>
      <c r="M27" s="402"/>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7"/>
      <c r="EU27" s="37"/>
      <c r="EV27" s="37"/>
      <c r="EW27" s="37"/>
      <c r="EX27" s="37"/>
      <c r="EY27" s="37"/>
      <c r="EZ27" s="37"/>
      <c r="FA27" s="37"/>
      <c r="FB27" s="37"/>
      <c r="FC27" s="37"/>
      <c r="FD27" s="37"/>
      <c r="FE27" s="37"/>
      <c r="FF27" s="37"/>
      <c r="FG27" s="37"/>
      <c r="FH27" s="37"/>
      <c r="FI27" s="37"/>
      <c r="FJ27" s="37"/>
      <c r="FK27" s="37"/>
      <c r="FL27" s="37"/>
      <c r="FM27" s="37"/>
    </row>
    <row r="28" spans="1:169" s="29" customFormat="1" ht="13.5" customHeight="1">
      <c r="A28" s="405"/>
      <c r="B28" s="405"/>
      <c r="C28" s="405"/>
      <c r="D28" s="406"/>
      <c r="E28" s="408"/>
      <c r="F28" s="403"/>
      <c r="G28" s="326"/>
      <c r="H28" s="402"/>
      <c r="I28" s="401"/>
      <c r="J28" s="401"/>
      <c r="K28" s="401"/>
      <c r="L28" s="401"/>
      <c r="M28" s="402"/>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c r="EA28" s="37"/>
      <c r="EB28" s="37"/>
      <c r="EC28" s="37"/>
      <c r="ED28" s="37"/>
      <c r="EE28" s="37"/>
      <c r="EF28" s="37"/>
      <c r="EG28" s="37"/>
      <c r="EH28" s="37"/>
      <c r="EI28" s="37"/>
      <c r="EJ28" s="37"/>
      <c r="EK28" s="37"/>
      <c r="EL28" s="37"/>
      <c r="EM28" s="37"/>
      <c r="EN28" s="37"/>
      <c r="EO28" s="37"/>
      <c r="EP28" s="37"/>
      <c r="EQ28" s="37"/>
      <c r="ER28" s="37"/>
      <c r="ES28" s="37"/>
      <c r="ET28" s="37"/>
      <c r="EU28" s="37"/>
      <c r="EV28" s="37"/>
      <c r="EW28" s="37"/>
      <c r="EX28" s="37"/>
      <c r="EY28" s="37"/>
      <c r="EZ28" s="37"/>
      <c r="FA28" s="37"/>
      <c r="FB28" s="37"/>
      <c r="FC28" s="37"/>
      <c r="FD28" s="37"/>
      <c r="FE28" s="37"/>
      <c r="FF28" s="37"/>
      <c r="FG28" s="37"/>
      <c r="FH28" s="37"/>
      <c r="FI28" s="37"/>
      <c r="FJ28" s="37"/>
      <c r="FK28" s="37"/>
      <c r="FL28" s="37"/>
      <c r="FM28" s="37"/>
    </row>
    <row r="29" spans="1:169" s="29" customFormat="1" ht="21.75" customHeight="1">
      <c r="A29" s="405"/>
      <c r="B29" s="405"/>
      <c r="C29" s="405"/>
      <c r="D29" s="406"/>
      <c r="E29" s="408"/>
      <c r="F29" s="403"/>
      <c r="G29" s="326"/>
      <c r="H29" s="402"/>
      <c r="I29" s="401"/>
      <c r="J29" s="401"/>
      <c r="K29" s="401"/>
      <c r="L29" s="401"/>
      <c r="M29" s="402"/>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37"/>
      <c r="EK29" s="37"/>
      <c r="EL29" s="37"/>
      <c r="EM29" s="37"/>
      <c r="EN29" s="37"/>
      <c r="EO29" s="37"/>
      <c r="EP29" s="37"/>
      <c r="EQ29" s="37"/>
      <c r="ER29" s="37"/>
      <c r="ES29" s="37"/>
      <c r="ET29" s="37"/>
      <c r="EU29" s="37"/>
      <c r="EV29" s="37"/>
      <c r="EW29" s="37"/>
      <c r="EX29" s="37"/>
      <c r="EY29" s="37"/>
      <c r="EZ29" s="37"/>
      <c r="FA29" s="37"/>
      <c r="FB29" s="37"/>
      <c r="FC29" s="37"/>
      <c r="FD29" s="37"/>
      <c r="FE29" s="37"/>
      <c r="FF29" s="37"/>
      <c r="FG29" s="37"/>
      <c r="FH29" s="37"/>
      <c r="FI29" s="37"/>
      <c r="FJ29" s="37"/>
      <c r="FK29" s="37"/>
      <c r="FL29" s="37"/>
      <c r="FM29" s="37"/>
    </row>
    <row r="30" spans="1:169" s="29" customFormat="1" ht="15" customHeight="1">
      <c r="A30" s="404">
        <f>'7- Mapa Final'!A30</f>
        <v>3</v>
      </c>
      <c r="B30" s="405" t="str">
        <f>'7- Mapa Final'!B30</f>
        <v xml:space="preserve">Recibir dádivas o beneficios a nombre propio o de terceros para seleccionar  o, rechazar aspirantes   sin la observancia de los  requisitos legales o asignar puntajes erróneos </v>
      </c>
      <c r="C30" s="405" t="str">
        <f>'7- Mapa Final'!C30</f>
        <v>Se efectúan  y comunican resultados de los procesos en los cuales se seleccionan aspirantes que no cumplen con los requisitos , o se rechazan aspirantes que cumplen o se entregan puntajes con información  que no coincide con los resultados obtenidos.</v>
      </c>
      <c r="D30" s="406" t="str">
        <f>'7- Mapa Final'!J30</f>
        <v>Muy Baja - 1</v>
      </c>
      <c r="E30" s="408" t="str">
        <f>'7- Mapa Final'!K30</f>
        <v>Moderado - 3</v>
      </c>
      <c r="F30" s="403" t="str">
        <f>'7- Mapa Final'!M30</f>
        <v>Moderado - 3</v>
      </c>
      <c r="G30" s="326" t="s">
        <v>358</v>
      </c>
      <c r="H30" s="402"/>
      <c r="I30" s="401" t="s">
        <v>7</v>
      </c>
      <c r="J30" s="401"/>
      <c r="K30" s="400">
        <v>45658</v>
      </c>
      <c r="L30" s="400">
        <v>45747</v>
      </c>
      <c r="M30" s="402" t="s">
        <v>479</v>
      </c>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c r="EA30" s="37"/>
      <c r="EB30" s="37"/>
      <c r="EC30" s="37"/>
      <c r="ED30" s="37"/>
      <c r="EE30" s="37"/>
      <c r="EF30" s="37"/>
      <c r="EG30" s="37"/>
      <c r="EH30" s="37"/>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37"/>
      <c r="FG30" s="37"/>
      <c r="FH30" s="37"/>
      <c r="FI30" s="37"/>
      <c r="FJ30" s="37"/>
      <c r="FK30" s="37"/>
      <c r="FL30" s="37"/>
      <c r="FM30" s="37"/>
    </row>
    <row r="31" spans="1:169" s="29" customFormat="1" ht="13.5" customHeight="1">
      <c r="A31" s="404"/>
      <c r="B31" s="405"/>
      <c r="C31" s="405"/>
      <c r="D31" s="407"/>
      <c r="E31" s="409"/>
      <c r="F31" s="403"/>
      <c r="G31" s="326"/>
      <c r="H31" s="402"/>
      <c r="I31" s="401"/>
      <c r="J31" s="401"/>
      <c r="K31" s="401"/>
      <c r="L31" s="401"/>
      <c r="M31" s="402"/>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c r="EA31" s="37"/>
      <c r="EB31" s="37"/>
      <c r="EC31" s="37"/>
      <c r="ED31" s="37"/>
      <c r="EE31" s="37"/>
      <c r="EF31" s="37"/>
      <c r="EG31" s="37"/>
      <c r="EH31" s="37"/>
      <c r="EI31" s="37"/>
      <c r="EJ31" s="37"/>
      <c r="EK31" s="37"/>
      <c r="EL31" s="37"/>
      <c r="EM31" s="37"/>
      <c r="EN31" s="37"/>
      <c r="EO31" s="37"/>
      <c r="EP31" s="37"/>
      <c r="EQ31" s="37"/>
      <c r="ER31" s="37"/>
      <c r="ES31" s="37"/>
      <c r="ET31" s="37"/>
      <c r="EU31" s="37"/>
      <c r="EV31" s="37"/>
      <c r="EW31" s="37"/>
      <c r="EX31" s="37"/>
      <c r="EY31" s="37"/>
      <c r="EZ31" s="37"/>
      <c r="FA31" s="37"/>
      <c r="FB31" s="37"/>
      <c r="FC31" s="37"/>
      <c r="FD31" s="37"/>
      <c r="FE31" s="37"/>
      <c r="FF31" s="37"/>
      <c r="FG31" s="37"/>
      <c r="FH31" s="37"/>
      <c r="FI31" s="37"/>
      <c r="FJ31" s="37"/>
      <c r="FK31" s="37"/>
      <c r="FL31" s="37"/>
      <c r="FM31" s="37"/>
    </row>
    <row r="32" spans="1:169" s="29" customFormat="1" ht="13.5" customHeight="1">
      <c r="A32" s="404"/>
      <c r="B32" s="405"/>
      <c r="C32" s="405"/>
      <c r="D32" s="407"/>
      <c r="E32" s="409"/>
      <c r="F32" s="403"/>
      <c r="G32" s="326"/>
      <c r="H32" s="402"/>
      <c r="I32" s="401"/>
      <c r="J32" s="401"/>
      <c r="K32" s="401"/>
      <c r="L32" s="401"/>
      <c r="M32" s="402"/>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c r="EA32" s="37"/>
      <c r="EB32" s="37"/>
      <c r="EC32" s="37"/>
      <c r="ED32" s="37"/>
      <c r="EE32" s="37"/>
      <c r="EF32" s="37"/>
      <c r="EG32" s="37"/>
      <c r="EH32" s="37"/>
      <c r="EI32" s="37"/>
      <c r="EJ32" s="37"/>
      <c r="EK32" s="37"/>
      <c r="EL32" s="37"/>
      <c r="EM32" s="37"/>
      <c r="EN32" s="37"/>
      <c r="EO32" s="37"/>
      <c r="EP32" s="37"/>
      <c r="EQ32" s="37"/>
      <c r="ER32" s="37"/>
      <c r="ES32" s="37"/>
      <c r="ET32" s="37"/>
      <c r="EU32" s="37"/>
      <c r="EV32" s="37"/>
      <c r="EW32" s="37"/>
      <c r="EX32" s="37"/>
      <c r="EY32" s="37"/>
      <c r="EZ32" s="37"/>
      <c r="FA32" s="37"/>
      <c r="FB32" s="37"/>
      <c r="FC32" s="37"/>
      <c r="FD32" s="37"/>
      <c r="FE32" s="37"/>
      <c r="FF32" s="37"/>
      <c r="FG32" s="37"/>
      <c r="FH32" s="37"/>
      <c r="FI32" s="37"/>
      <c r="FJ32" s="37"/>
      <c r="FK32" s="37"/>
      <c r="FL32" s="37"/>
      <c r="FM32" s="37"/>
    </row>
    <row r="33" spans="1:169" s="29" customFormat="1" ht="13.5" customHeight="1">
      <c r="A33" s="404"/>
      <c r="B33" s="405"/>
      <c r="C33" s="405"/>
      <c r="D33" s="407"/>
      <c r="E33" s="409"/>
      <c r="F33" s="403"/>
      <c r="G33" s="326"/>
      <c r="H33" s="402"/>
      <c r="I33" s="401"/>
      <c r="J33" s="401"/>
      <c r="K33" s="401"/>
      <c r="L33" s="401"/>
      <c r="M33" s="402"/>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c r="EA33" s="37"/>
      <c r="EB33" s="37"/>
      <c r="EC33" s="37"/>
      <c r="ED33" s="37"/>
      <c r="EE33" s="37"/>
      <c r="EF33" s="37"/>
      <c r="EG33" s="37"/>
      <c r="EH33" s="37"/>
      <c r="EI33" s="37"/>
      <c r="EJ33" s="37"/>
      <c r="EK33" s="37"/>
      <c r="EL33" s="37"/>
      <c r="EM33" s="37"/>
      <c r="EN33" s="37"/>
      <c r="EO33" s="37"/>
      <c r="EP33" s="37"/>
      <c r="EQ33" s="37"/>
      <c r="ER33" s="37"/>
      <c r="ES33" s="37"/>
      <c r="ET33" s="37"/>
      <c r="EU33" s="37"/>
      <c r="EV33" s="37"/>
      <c r="EW33" s="37"/>
      <c r="EX33" s="37"/>
      <c r="EY33" s="37"/>
      <c r="EZ33" s="37"/>
      <c r="FA33" s="37"/>
      <c r="FB33" s="37"/>
      <c r="FC33" s="37"/>
      <c r="FD33" s="37"/>
      <c r="FE33" s="37"/>
      <c r="FF33" s="37"/>
      <c r="FG33" s="37"/>
      <c r="FH33" s="37"/>
      <c r="FI33" s="37"/>
      <c r="FJ33" s="37"/>
      <c r="FK33" s="37"/>
      <c r="FL33" s="37"/>
      <c r="FM33" s="37"/>
    </row>
    <row r="34" spans="1:169" s="29" customFormat="1" ht="13.5" customHeight="1">
      <c r="A34" s="404"/>
      <c r="B34" s="405"/>
      <c r="C34" s="405"/>
      <c r="D34" s="407"/>
      <c r="E34" s="409"/>
      <c r="F34" s="403"/>
      <c r="G34" s="326"/>
      <c r="H34" s="402"/>
      <c r="I34" s="401"/>
      <c r="J34" s="401"/>
      <c r="K34" s="401"/>
      <c r="L34" s="401"/>
      <c r="M34" s="402"/>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c r="EA34" s="37"/>
      <c r="EB34" s="37"/>
      <c r="EC34" s="37"/>
      <c r="ED34" s="37"/>
      <c r="EE34" s="37"/>
      <c r="EF34" s="37"/>
      <c r="EG34" s="37"/>
      <c r="EH34" s="37"/>
      <c r="EI34" s="37"/>
      <c r="EJ34" s="37"/>
      <c r="EK34" s="37"/>
      <c r="EL34" s="37"/>
      <c r="EM34" s="37"/>
      <c r="EN34" s="37"/>
      <c r="EO34" s="37"/>
      <c r="EP34" s="37"/>
      <c r="EQ34" s="37"/>
      <c r="ER34" s="37"/>
      <c r="ES34" s="37"/>
      <c r="ET34" s="37"/>
      <c r="EU34" s="37"/>
      <c r="EV34" s="37"/>
      <c r="EW34" s="37"/>
      <c r="EX34" s="37"/>
      <c r="EY34" s="37"/>
      <c r="EZ34" s="37"/>
      <c r="FA34" s="37"/>
      <c r="FB34" s="37"/>
      <c r="FC34" s="37"/>
      <c r="FD34" s="37"/>
      <c r="FE34" s="37"/>
      <c r="FF34" s="37"/>
      <c r="FG34" s="37"/>
      <c r="FH34" s="37"/>
      <c r="FI34" s="37"/>
      <c r="FJ34" s="37"/>
      <c r="FK34" s="37"/>
      <c r="FL34" s="37"/>
      <c r="FM34" s="37"/>
    </row>
    <row r="35" spans="1:169" s="29" customFormat="1" ht="13.5" customHeight="1">
      <c r="A35" s="404"/>
      <c r="B35" s="405"/>
      <c r="C35" s="405"/>
      <c r="D35" s="407"/>
      <c r="E35" s="409"/>
      <c r="F35" s="403"/>
      <c r="G35" s="326"/>
      <c r="H35" s="402"/>
      <c r="I35" s="401"/>
      <c r="J35" s="401"/>
      <c r="K35" s="401"/>
      <c r="L35" s="401"/>
      <c r="M35" s="402"/>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29" customFormat="1" ht="13.5" customHeight="1">
      <c r="A36" s="404"/>
      <c r="B36" s="405"/>
      <c r="C36" s="405"/>
      <c r="D36" s="407"/>
      <c r="E36" s="409"/>
      <c r="F36" s="403"/>
      <c r="G36" s="326"/>
      <c r="H36" s="402"/>
      <c r="I36" s="401"/>
      <c r="J36" s="401"/>
      <c r="K36" s="401"/>
      <c r="L36" s="401"/>
      <c r="M36" s="402"/>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29" customFormat="1" ht="13.5" customHeight="1">
      <c r="A37" s="404"/>
      <c r="B37" s="405"/>
      <c r="C37" s="405"/>
      <c r="D37" s="407"/>
      <c r="E37" s="409"/>
      <c r="F37" s="403"/>
      <c r="G37" s="326"/>
      <c r="H37" s="402"/>
      <c r="I37" s="401"/>
      <c r="J37" s="401"/>
      <c r="K37" s="401"/>
      <c r="L37" s="401"/>
      <c r="M37" s="402"/>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29" customFormat="1" ht="13.5" customHeight="1">
      <c r="A38" s="404"/>
      <c r="B38" s="405"/>
      <c r="C38" s="405"/>
      <c r="D38" s="407"/>
      <c r="E38" s="409"/>
      <c r="F38" s="403"/>
      <c r="G38" s="326"/>
      <c r="H38" s="402"/>
      <c r="I38" s="401"/>
      <c r="J38" s="401"/>
      <c r="K38" s="401"/>
      <c r="L38" s="401"/>
      <c r="M38" s="402"/>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29" customFormat="1" ht="21.75" customHeight="1">
      <c r="A39" s="404"/>
      <c r="B39" s="405"/>
      <c r="C39" s="405"/>
      <c r="D39" s="407"/>
      <c r="E39" s="409"/>
      <c r="F39" s="403"/>
      <c r="G39" s="326"/>
      <c r="H39" s="402"/>
      <c r="I39" s="401"/>
      <c r="J39" s="401"/>
      <c r="K39" s="401"/>
      <c r="L39" s="401"/>
      <c r="M39" s="402"/>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9" customFormat="1" ht="15" customHeight="1">
      <c r="A40" s="404">
        <f>'7- Mapa Final'!A40</f>
        <v>4</v>
      </c>
      <c r="B40" s="405" t="str">
        <f>'7- Mapa Final'!B40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v>
      </c>
      <c r="C40" s="405" t="str">
        <f>'7- Mapa Final'!C40</f>
        <v xml:space="preserve">Cuando se influye de manera inadecuada o se induce a un trato favorable o desfavorable para determinar que aspirantes deben ser admitidos o rechazados en los procesos de selección para la integración de listas de Altas Cortes, prevaleciendo criterios subjetivos de conveniencia o intereses particulares
 </v>
      </c>
      <c r="D40" s="406" t="str">
        <f>'7- Mapa Final'!J40</f>
        <v>Muy Baja - 1</v>
      </c>
      <c r="E40" s="408" t="str">
        <f>'7- Mapa Final'!K40</f>
        <v>Moderado - 3</v>
      </c>
      <c r="F40" s="403" t="str">
        <f>'7- Mapa Final'!M40</f>
        <v>Moderado - 3</v>
      </c>
      <c r="G40" s="326" t="s">
        <v>358</v>
      </c>
      <c r="H40" s="402"/>
      <c r="I40" s="401" t="s">
        <v>7</v>
      </c>
      <c r="J40" s="401"/>
      <c r="K40" s="400">
        <v>45658</v>
      </c>
      <c r="L40" s="400">
        <v>45747</v>
      </c>
      <c r="M40" s="402" t="s">
        <v>480</v>
      </c>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c r="EA40" s="37"/>
      <c r="EB40" s="37"/>
      <c r="EC40" s="37"/>
      <c r="ED40" s="37"/>
      <c r="EE40" s="37"/>
      <c r="EF40" s="37"/>
      <c r="EG40" s="37"/>
      <c r="EH40" s="37"/>
      <c r="EI40" s="37"/>
      <c r="EJ40" s="37"/>
      <c r="EK40" s="37"/>
      <c r="EL40" s="37"/>
      <c r="EM40" s="37"/>
      <c r="EN40" s="37"/>
      <c r="EO40" s="37"/>
      <c r="EP40" s="37"/>
      <c r="EQ40" s="37"/>
      <c r="ER40" s="37"/>
      <c r="ES40" s="37"/>
      <c r="ET40" s="37"/>
      <c r="EU40" s="37"/>
      <c r="EV40" s="37"/>
      <c r="EW40" s="37"/>
      <c r="EX40" s="37"/>
      <c r="EY40" s="37"/>
      <c r="EZ40" s="37"/>
      <c r="FA40" s="37"/>
      <c r="FB40" s="37"/>
      <c r="FC40" s="37"/>
      <c r="FD40" s="37"/>
      <c r="FE40" s="37"/>
      <c r="FF40" s="37"/>
      <c r="FG40" s="37"/>
      <c r="FH40" s="37"/>
      <c r="FI40" s="37"/>
      <c r="FJ40" s="37"/>
      <c r="FK40" s="37"/>
      <c r="FL40" s="37"/>
      <c r="FM40" s="37"/>
    </row>
    <row r="41" spans="1:169" s="29" customFormat="1" ht="13.5" customHeight="1">
      <c r="A41" s="404"/>
      <c r="B41" s="405"/>
      <c r="C41" s="405"/>
      <c r="D41" s="407"/>
      <c r="E41" s="409"/>
      <c r="F41" s="403"/>
      <c r="G41" s="326"/>
      <c r="H41" s="402"/>
      <c r="I41" s="401"/>
      <c r="J41" s="401"/>
      <c r="K41" s="401"/>
      <c r="L41" s="401"/>
      <c r="M41" s="402"/>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7"/>
      <c r="EH41" s="37"/>
      <c r="EI41" s="37"/>
      <c r="EJ41" s="37"/>
      <c r="EK41" s="37"/>
      <c r="EL41" s="37"/>
      <c r="EM41" s="37"/>
      <c r="EN41" s="37"/>
      <c r="EO41" s="37"/>
      <c r="EP41" s="37"/>
      <c r="EQ41" s="37"/>
      <c r="ER41" s="37"/>
      <c r="ES41" s="37"/>
      <c r="ET41" s="37"/>
      <c r="EU41" s="37"/>
      <c r="EV41" s="37"/>
      <c r="EW41" s="37"/>
      <c r="EX41" s="37"/>
      <c r="EY41" s="37"/>
      <c r="EZ41" s="37"/>
      <c r="FA41" s="37"/>
      <c r="FB41" s="37"/>
      <c r="FC41" s="37"/>
      <c r="FD41" s="37"/>
      <c r="FE41" s="37"/>
      <c r="FF41" s="37"/>
      <c r="FG41" s="37"/>
      <c r="FH41" s="37"/>
      <c r="FI41" s="37"/>
      <c r="FJ41" s="37"/>
      <c r="FK41" s="37"/>
      <c r="FL41" s="37"/>
      <c r="FM41" s="37"/>
    </row>
    <row r="42" spans="1:169" s="29" customFormat="1" ht="13.5" customHeight="1">
      <c r="A42" s="404"/>
      <c r="B42" s="405"/>
      <c r="C42" s="405"/>
      <c r="D42" s="407"/>
      <c r="E42" s="409"/>
      <c r="F42" s="403"/>
      <c r="G42" s="326"/>
      <c r="H42" s="402"/>
      <c r="I42" s="401"/>
      <c r="J42" s="401"/>
      <c r="K42" s="401"/>
      <c r="L42" s="401"/>
      <c r="M42" s="402"/>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7"/>
      <c r="ET42" s="37"/>
      <c r="EU42" s="37"/>
      <c r="EV42" s="37"/>
      <c r="EW42" s="37"/>
      <c r="EX42" s="37"/>
      <c r="EY42" s="37"/>
      <c r="EZ42" s="37"/>
      <c r="FA42" s="37"/>
      <c r="FB42" s="37"/>
      <c r="FC42" s="37"/>
      <c r="FD42" s="37"/>
      <c r="FE42" s="37"/>
      <c r="FF42" s="37"/>
      <c r="FG42" s="37"/>
      <c r="FH42" s="37"/>
      <c r="FI42" s="37"/>
      <c r="FJ42" s="37"/>
      <c r="FK42" s="37"/>
      <c r="FL42" s="37"/>
      <c r="FM42" s="37"/>
    </row>
    <row r="43" spans="1:169" s="29" customFormat="1" ht="13.5" customHeight="1">
      <c r="A43" s="404"/>
      <c r="B43" s="405"/>
      <c r="C43" s="405"/>
      <c r="D43" s="407"/>
      <c r="E43" s="409"/>
      <c r="F43" s="403"/>
      <c r="G43" s="326"/>
      <c r="H43" s="402"/>
      <c r="I43" s="401"/>
      <c r="J43" s="401"/>
      <c r="K43" s="401"/>
      <c r="L43" s="401"/>
      <c r="M43" s="402"/>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row>
    <row r="44" spans="1:169" s="29" customFormat="1" ht="13.5" customHeight="1">
      <c r="A44" s="404"/>
      <c r="B44" s="405"/>
      <c r="C44" s="405"/>
      <c r="D44" s="407"/>
      <c r="E44" s="409"/>
      <c r="F44" s="403"/>
      <c r="G44" s="326"/>
      <c r="H44" s="402"/>
      <c r="I44" s="401"/>
      <c r="J44" s="401"/>
      <c r="K44" s="401"/>
      <c r="L44" s="401"/>
      <c r="M44" s="402"/>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row>
    <row r="45" spans="1:169" s="29" customFormat="1" ht="13.5" customHeight="1">
      <c r="A45" s="404"/>
      <c r="B45" s="405"/>
      <c r="C45" s="405"/>
      <c r="D45" s="407"/>
      <c r="E45" s="409"/>
      <c r="F45" s="403"/>
      <c r="G45" s="326"/>
      <c r="H45" s="402"/>
      <c r="I45" s="401"/>
      <c r="J45" s="401"/>
      <c r="K45" s="401"/>
      <c r="L45" s="401"/>
      <c r="M45" s="402"/>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row>
    <row r="46" spans="1:169" s="29" customFormat="1" ht="13.5" customHeight="1">
      <c r="A46" s="404"/>
      <c r="B46" s="405"/>
      <c r="C46" s="405"/>
      <c r="D46" s="407"/>
      <c r="E46" s="409"/>
      <c r="F46" s="403"/>
      <c r="G46" s="326"/>
      <c r="H46" s="402"/>
      <c r="I46" s="401"/>
      <c r="J46" s="401"/>
      <c r="K46" s="401"/>
      <c r="L46" s="401"/>
      <c r="M46" s="402"/>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row>
    <row r="47" spans="1:169" s="29" customFormat="1" ht="13.5" customHeight="1">
      <c r="A47" s="404"/>
      <c r="B47" s="405"/>
      <c r="C47" s="405"/>
      <c r="D47" s="407"/>
      <c r="E47" s="409"/>
      <c r="F47" s="403"/>
      <c r="G47" s="326"/>
      <c r="H47" s="402"/>
      <c r="I47" s="401"/>
      <c r="J47" s="401"/>
      <c r="K47" s="401"/>
      <c r="L47" s="401"/>
      <c r="M47" s="402"/>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row>
    <row r="48" spans="1:169" s="29" customFormat="1" ht="13.5" customHeight="1">
      <c r="A48" s="404"/>
      <c r="B48" s="405"/>
      <c r="C48" s="405"/>
      <c r="D48" s="407"/>
      <c r="E48" s="409"/>
      <c r="F48" s="403"/>
      <c r="G48" s="326"/>
      <c r="H48" s="402"/>
      <c r="I48" s="401"/>
      <c r="J48" s="401"/>
      <c r="K48" s="401"/>
      <c r="L48" s="401"/>
      <c r="M48" s="402"/>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row>
    <row r="49" spans="1:169" s="29" customFormat="1" ht="21.75" customHeight="1">
      <c r="A49" s="404"/>
      <c r="B49" s="405"/>
      <c r="C49" s="405"/>
      <c r="D49" s="407"/>
      <c r="E49" s="409"/>
      <c r="F49" s="403"/>
      <c r="G49" s="326"/>
      <c r="H49" s="402"/>
      <c r="I49" s="401"/>
      <c r="J49" s="401"/>
      <c r="K49" s="401"/>
      <c r="L49" s="401"/>
      <c r="M49" s="402"/>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row>
    <row r="50" spans="1:169" ht="15" customHeight="1">
      <c r="A50" s="404">
        <f>'7- Mapa Final'!A50</f>
        <v>5</v>
      </c>
      <c r="B50" s="405" t="str">
        <f>'7- Mapa Final'!B50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50" s="405" t="str">
        <f>'7- Mapa Final'!C50</f>
        <v>Cuando por  interés indebido propio o de un tercero se influye en el proceso de selección para la integral de listas de Altas Cortes que se divulgue información parcial o especifica relacionada con el contenido y confidencialidad de información  reservada o personal de uno o varios aspirantes, que conlleven la modificación inadecuada de resultados y favorecimiento de aspirantes.</v>
      </c>
      <c r="D50" s="406" t="str">
        <f>'7- Mapa Final'!J50</f>
        <v>Muy Baja - 1</v>
      </c>
      <c r="E50" s="408" t="str">
        <f>'7- Mapa Final'!K50</f>
        <v>Moderado - 3</v>
      </c>
      <c r="F50" s="403" t="str">
        <f>'7- Mapa Final'!M50</f>
        <v>Moderado - 3</v>
      </c>
      <c r="G50" s="326" t="s">
        <v>358</v>
      </c>
      <c r="H50" s="402"/>
      <c r="I50" s="401" t="s">
        <v>7</v>
      </c>
      <c r="J50" s="401"/>
      <c r="K50" s="400">
        <v>45658</v>
      </c>
      <c r="L50" s="400">
        <v>45747</v>
      </c>
      <c r="M50" s="402" t="s">
        <v>480</v>
      </c>
    </row>
    <row r="51" spans="1:169">
      <c r="A51" s="404"/>
      <c r="B51" s="405"/>
      <c r="C51" s="405"/>
      <c r="D51" s="407"/>
      <c r="E51" s="409"/>
      <c r="F51" s="403"/>
      <c r="G51" s="326"/>
      <c r="H51" s="402"/>
      <c r="I51" s="401"/>
      <c r="J51" s="401"/>
      <c r="K51" s="401"/>
      <c r="L51" s="401"/>
      <c r="M51" s="402"/>
    </row>
    <row r="52" spans="1:169">
      <c r="A52" s="404"/>
      <c r="B52" s="405"/>
      <c r="C52" s="405"/>
      <c r="D52" s="407"/>
      <c r="E52" s="409"/>
      <c r="F52" s="403"/>
      <c r="G52" s="326"/>
      <c r="H52" s="402"/>
      <c r="I52" s="401"/>
      <c r="J52" s="401"/>
      <c r="K52" s="401"/>
      <c r="L52" s="401"/>
      <c r="M52" s="402"/>
    </row>
    <row r="53" spans="1:169">
      <c r="A53" s="404"/>
      <c r="B53" s="405"/>
      <c r="C53" s="405"/>
      <c r="D53" s="407"/>
      <c r="E53" s="409"/>
      <c r="F53" s="403"/>
      <c r="G53" s="326"/>
      <c r="H53" s="402"/>
      <c r="I53" s="401"/>
      <c r="J53" s="401"/>
      <c r="K53" s="401"/>
      <c r="L53" s="401"/>
      <c r="M53" s="402"/>
    </row>
    <row r="54" spans="1:169">
      <c r="A54" s="404"/>
      <c r="B54" s="405"/>
      <c r="C54" s="405"/>
      <c r="D54" s="407"/>
      <c r="E54" s="409"/>
      <c r="F54" s="403"/>
      <c r="G54" s="326"/>
      <c r="H54" s="402"/>
      <c r="I54" s="401"/>
      <c r="J54" s="401"/>
      <c r="K54" s="401"/>
      <c r="L54" s="401"/>
      <c r="M54" s="402"/>
    </row>
    <row r="55" spans="1:169">
      <c r="A55" s="404"/>
      <c r="B55" s="405"/>
      <c r="C55" s="405"/>
      <c r="D55" s="407"/>
      <c r="E55" s="409"/>
      <c r="F55" s="403"/>
      <c r="G55" s="326"/>
      <c r="H55" s="402"/>
      <c r="I55" s="401"/>
      <c r="J55" s="401"/>
      <c r="K55" s="401"/>
      <c r="L55" s="401"/>
      <c r="M55" s="402"/>
    </row>
    <row r="56" spans="1:169">
      <c r="A56" s="404"/>
      <c r="B56" s="405"/>
      <c r="C56" s="405"/>
      <c r="D56" s="407"/>
      <c r="E56" s="409"/>
      <c r="F56" s="403"/>
      <c r="G56" s="326"/>
      <c r="H56" s="402"/>
      <c r="I56" s="401"/>
      <c r="J56" s="401"/>
      <c r="K56" s="401"/>
      <c r="L56" s="401"/>
      <c r="M56" s="402"/>
    </row>
    <row r="57" spans="1:169">
      <c r="A57" s="404"/>
      <c r="B57" s="405"/>
      <c r="C57" s="405"/>
      <c r="D57" s="407"/>
      <c r="E57" s="409"/>
      <c r="F57" s="403"/>
      <c r="G57" s="326"/>
      <c r="H57" s="402"/>
      <c r="I57" s="401"/>
      <c r="J57" s="401"/>
      <c r="K57" s="401"/>
      <c r="L57" s="401"/>
      <c r="M57" s="402"/>
    </row>
    <row r="58" spans="1:169">
      <c r="A58" s="404"/>
      <c r="B58" s="405"/>
      <c r="C58" s="405"/>
      <c r="D58" s="407"/>
      <c r="E58" s="409"/>
      <c r="F58" s="403"/>
      <c r="G58" s="326"/>
      <c r="H58" s="402"/>
      <c r="I58" s="401"/>
      <c r="J58" s="401"/>
      <c r="K58" s="401"/>
      <c r="L58" s="401"/>
      <c r="M58" s="402"/>
    </row>
    <row r="59" spans="1:169">
      <c r="A59" s="404"/>
      <c r="B59" s="405"/>
      <c r="C59" s="405"/>
      <c r="D59" s="407"/>
      <c r="E59" s="409"/>
      <c r="F59" s="403"/>
      <c r="G59" s="326"/>
      <c r="H59" s="402"/>
      <c r="I59" s="401"/>
      <c r="J59" s="401"/>
      <c r="K59" s="401"/>
      <c r="L59" s="401"/>
      <c r="M59" s="402"/>
    </row>
  </sheetData>
  <mergeCells count="82">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K40:K49"/>
    <mergeCell ref="L40:L49"/>
    <mergeCell ref="M40:M49"/>
    <mergeCell ref="F40:F49"/>
    <mergeCell ref="G40:G49"/>
    <mergeCell ref="H40:H49"/>
    <mergeCell ref="I40:I49"/>
    <mergeCell ref="J40:J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99" priority="786" operator="containsText" text="1- Bajo">
      <formula>NOT(ISERROR(SEARCH("1- Bajo",A7)))</formula>
    </cfRule>
    <cfRule type="containsText" dxfId="198" priority="785" operator="containsText" text="4- Bajo">
      <formula>NOT(ISERROR(SEARCH("4- Bajo",A7)))</formula>
    </cfRule>
    <cfRule type="containsText" dxfId="197" priority="784" operator="containsText" text="3- Bajo">
      <formula>NOT(ISERROR(SEARCH("3- Bajo",A7)))</formula>
    </cfRule>
    <cfRule type="containsText" dxfId="196" priority="783" operator="containsText" text="4- Moderado">
      <formula>NOT(ISERROR(SEARCH("4- Moderado",A7)))</formula>
    </cfRule>
    <cfRule type="containsText" dxfId="195" priority="782" operator="containsText" text="6- Moderado">
      <formula>NOT(ISERROR(SEARCH("6- Moderado",A7)))</formula>
    </cfRule>
    <cfRule type="containsText" dxfId="194" priority="781" operator="containsText" text="3- Moderado">
      <formula>NOT(ISERROR(SEARCH("3- Moderado",A7)))</formula>
    </cfRule>
  </conditionalFormatting>
  <conditionalFormatting sqref="A10:E10">
    <cfRule type="containsText" dxfId="193" priority="757" operator="containsText" text="3- Moderado">
      <formula>NOT(ISERROR(SEARCH("3- Moderado",A10)))</formula>
    </cfRule>
    <cfRule type="containsText" dxfId="192" priority="762" operator="containsText" text="1- Bajo">
      <formula>NOT(ISERROR(SEARCH("1- Bajo",A10)))</formula>
    </cfRule>
    <cfRule type="containsText" dxfId="191" priority="761" operator="containsText" text="4- Bajo">
      <formula>NOT(ISERROR(SEARCH("4- Bajo",A10)))</formula>
    </cfRule>
    <cfRule type="containsText" dxfId="190" priority="760" operator="containsText" text="3- Bajo">
      <formula>NOT(ISERROR(SEARCH("3- Bajo",A10)))</formula>
    </cfRule>
    <cfRule type="containsText" dxfId="189" priority="759" operator="containsText" text="4- Moderado">
      <formula>NOT(ISERROR(SEARCH("4- Moderado",A10)))</formula>
    </cfRule>
    <cfRule type="containsText" dxfId="188" priority="758" operator="containsText" text="6- Moderado">
      <formula>NOT(ISERROR(SEARCH("6- Moderado",A10)))</formula>
    </cfRule>
  </conditionalFormatting>
  <conditionalFormatting sqref="A20:E20">
    <cfRule type="containsText" dxfId="187" priority="97" operator="containsText" text="4- Moderado">
      <formula>NOT(ISERROR(SEARCH("4- Moderado",A20)))</formula>
    </cfRule>
    <cfRule type="containsText" dxfId="186" priority="96" operator="containsText" text="6- Moderado">
      <formula>NOT(ISERROR(SEARCH("6- Moderado",A20)))</formula>
    </cfRule>
    <cfRule type="containsText" dxfId="185" priority="95" operator="containsText" text="3- Moderado">
      <formula>NOT(ISERROR(SEARCH("3- Moderado",A20)))</formula>
    </cfRule>
    <cfRule type="containsText" dxfId="184" priority="100" operator="containsText" text="1- Bajo">
      <formula>NOT(ISERROR(SEARCH("1- Bajo",A20)))</formula>
    </cfRule>
    <cfRule type="containsText" dxfId="183" priority="99" operator="containsText" text="4- Bajo">
      <formula>NOT(ISERROR(SEARCH("4- Bajo",A20)))</formula>
    </cfRule>
    <cfRule type="containsText" dxfId="182" priority="98" operator="containsText" text="3- Bajo">
      <formula>NOT(ISERROR(SEARCH("3- Bajo",A20)))</formula>
    </cfRule>
  </conditionalFormatting>
  <conditionalFormatting sqref="A30:E30">
    <cfRule type="containsText" dxfId="181" priority="70" operator="containsText" text="3- Bajo">
      <formula>NOT(ISERROR(SEARCH("3- Bajo",A30)))</formula>
    </cfRule>
    <cfRule type="containsText" dxfId="180" priority="71" operator="containsText" text="4- Bajo">
      <formula>NOT(ISERROR(SEARCH("4- Bajo",A30)))</formula>
    </cfRule>
    <cfRule type="containsText" dxfId="179" priority="72" operator="containsText" text="1- Bajo">
      <formula>NOT(ISERROR(SEARCH("1- Bajo",A30)))</formula>
    </cfRule>
    <cfRule type="containsText" dxfId="178" priority="67" operator="containsText" text="3- Moderado">
      <formula>NOT(ISERROR(SEARCH("3- Moderado",A30)))</formula>
    </cfRule>
    <cfRule type="containsText" dxfId="177" priority="68" operator="containsText" text="6- Moderado">
      <formula>NOT(ISERROR(SEARCH("6- Moderado",A30)))</formula>
    </cfRule>
    <cfRule type="containsText" dxfId="176" priority="69" operator="containsText" text="4- Moderado">
      <formula>NOT(ISERROR(SEARCH("4- Moderado",A30)))</formula>
    </cfRule>
  </conditionalFormatting>
  <conditionalFormatting sqref="A40:E40 A50:E50">
    <cfRule type="containsText" dxfId="175" priority="13" operator="containsText" text="4- Moderado">
      <formula>NOT(ISERROR(SEARCH("4- Moderado",A40)))</formula>
    </cfRule>
    <cfRule type="containsText" dxfId="174" priority="16" operator="containsText" text="1- Bajo">
      <formula>NOT(ISERROR(SEARCH("1- Bajo",A40)))</formula>
    </cfRule>
    <cfRule type="containsText" dxfId="173" priority="15" operator="containsText" text="4- Bajo">
      <formula>NOT(ISERROR(SEARCH("4- Bajo",A40)))</formula>
    </cfRule>
    <cfRule type="containsText" dxfId="172" priority="14" operator="containsText" text="3- Bajo">
      <formula>NOT(ISERROR(SEARCH("3- Bajo",A40)))</formula>
    </cfRule>
    <cfRule type="containsText" dxfId="171" priority="12" operator="containsText" text="6- Moderado">
      <formula>NOT(ISERROR(SEARCH("6- Moderado",A40)))</formula>
    </cfRule>
    <cfRule type="containsText" dxfId="170" priority="11" operator="containsText" text="3- Moderado">
      <formula>NOT(ISERROR(SEARCH("3- Moderado",A40)))</formula>
    </cfRule>
  </conditionalFormatting>
  <conditionalFormatting sqref="C8:F8">
    <cfRule type="containsText" dxfId="169" priority="113" operator="containsText" text="3- Moderado">
      <formula>NOT(ISERROR(SEARCH("3- Moderado",C8)))</formula>
    </cfRule>
    <cfRule type="containsText" dxfId="168" priority="114" operator="containsText" text="6- Moderado">
      <formula>NOT(ISERROR(SEARCH("6- Moderado",C8)))</formula>
    </cfRule>
    <cfRule type="containsText" dxfId="167" priority="115" operator="containsText" text="4- Moderado">
      <formula>NOT(ISERROR(SEARCH("4- Moderado",C8)))</formula>
    </cfRule>
    <cfRule type="containsText" dxfId="166" priority="116" operator="containsText" text="3- Bajo">
      <formula>NOT(ISERROR(SEARCH("3- Bajo",C8)))</formula>
    </cfRule>
    <cfRule type="containsText" dxfId="165" priority="117" operator="containsText" text="4- Bajo">
      <formula>NOT(ISERROR(SEARCH("4- Bajo",C8)))</formula>
    </cfRule>
    <cfRule type="containsText" dxfId="164" priority="118" operator="containsText" text="1- Bajo">
      <formula>NOT(ISERROR(SEARCH("1- Bajo",C8)))</formula>
    </cfRule>
  </conditionalFormatting>
  <conditionalFormatting sqref="D10:D59">
    <cfRule type="containsText" dxfId="163" priority="7" operator="containsText" text="Baja">
      <formula>NOT(ISERROR(SEARCH("Baja",D10)))</formula>
    </cfRule>
    <cfRule type="containsText" dxfId="162" priority="10" operator="containsText" text="Media">
      <formula>NOT(ISERROR(SEARCH("Media",D10)))</formula>
    </cfRule>
    <cfRule type="containsText" dxfId="161" priority="8" operator="containsText" text="Muy Baja">
      <formula>NOT(ISERROR(SEARCH("Muy Baja",D10)))</formula>
    </cfRule>
    <cfRule type="containsText" dxfId="160" priority="6" operator="containsText" text="Alta">
      <formula>NOT(ISERROR(SEARCH("Alta",D10)))</formula>
    </cfRule>
    <cfRule type="containsText" dxfId="159" priority="5" operator="containsText" text="Muy Alta">
      <formula>NOT(ISERROR(SEARCH("Muy Alta",D10)))</formula>
    </cfRule>
  </conditionalFormatting>
  <conditionalFormatting sqref="E10:E59">
    <cfRule type="containsText" dxfId="158" priority="2" operator="containsText" text="Mayor">
      <formula>NOT(ISERROR(SEARCH("Mayor",E10)))</formula>
    </cfRule>
    <cfRule type="containsText" dxfId="157" priority="3" operator="containsText" text="Menor">
      <formula>NOT(ISERROR(SEARCH("Menor",E10)))</formula>
    </cfRule>
    <cfRule type="containsText" dxfId="156" priority="4" operator="containsText" text="Leve">
      <formula>NOT(ISERROR(SEARCH("Leve",E10)))</formula>
    </cfRule>
    <cfRule type="containsText" dxfId="155" priority="1" operator="containsText" text="Catastrófico">
      <formula>NOT(ISERROR(SEARCH("Catastrófico",E10)))</formula>
    </cfRule>
  </conditionalFormatting>
  <conditionalFormatting sqref="E10:F59">
    <cfRule type="containsText" dxfId="154" priority="9" operator="containsText" text="Moderado">
      <formula>NOT(ISERROR(SEARCH("Moderado",E10)))</formula>
    </cfRule>
  </conditionalFormatting>
  <conditionalFormatting sqref="F10:F19">
    <cfRule type="colorScale" priority="1305">
      <colorScale>
        <cfvo type="min"/>
        <cfvo type="max"/>
        <color rgb="FFFF7128"/>
        <color rgb="FFFFEF9C"/>
      </colorScale>
    </cfRule>
  </conditionalFormatting>
  <conditionalFormatting sqref="F10:F59">
    <cfRule type="containsText" dxfId="153" priority="27" operator="containsText" text="Extremo">
      <formula>NOT(ISERROR(SEARCH("Extremo",F10)))</formula>
    </cfRule>
    <cfRule type="containsText" dxfId="152" priority="26" operator="containsText" text="Alto">
      <formula>NOT(ISERROR(SEARCH("Alto",F10)))</formula>
    </cfRule>
    <cfRule type="containsText" dxfId="151" priority="25" operator="containsText" text="Moderado">
      <formula>NOT(ISERROR(SEARCH("Moderado",F10)))</formula>
    </cfRule>
    <cfRule type="containsText" dxfId="150" priority="24" operator="containsText" text="Bajo">
      <formula>NOT(ISERROR(SEARCH("Bajo",F10)))</formula>
    </cfRule>
  </conditionalFormatting>
  <conditionalFormatting sqref="F20:F29">
    <cfRule type="colorScale" priority="112">
      <colorScale>
        <cfvo type="min"/>
        <cfvo type="max"/>
        <color rgb="FFFF7128"/>
        <color rgb="FFFFEF9C"/>
      </colorScale>
    </cfRule>
  </conditionalFormatting>
  <conditionalFormatting sqref="F30:F39">
    <cfRule type="colorScale" priority="84">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A8" zoomScale="80" zoomScaleNormal="80" workbookViewId="0">
      <selection activeCell="L20" sqref="L20:L2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2" customWidth="1"/>
    <col min="5" max="5" width="18.5703125" style="30" customWidth="1"/>
    <col min="6" max="6" width="18.28515625" style="3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2" customFormat="1" ht="16.5" customHeight="1">
      <c r="A1" s="332"/>
      <c r="B1" s="332"/>
      <c r="C1" s="412"/>
      <c r="D1" s="412"/>
      <c r="E1" s="412"/>
      <c r="F1" s="412"/>
      <c r="G1" s="412"/>
      <c r="H1" s="412"/>
      <c r="I1" s="412"/>
      <c r="J1" s="412"/>
      <c r="K1" s="411"/>
      <c r="L1" s="411"/>
      <c r="M1" s="41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row>
    <row r="2" spans="1:271" s="22" customFormat="1" ht="39.75" customHeight="1">
      <c r="A2" s="332"/>
      <c r="B2" s="332"/>
      <c r="C2" s="412"/>
      <c r="D2" s="412"/>
      <c r="E2" s="412"/>
      <c r="F2" s="412"/>
      <c r="G2" s="412"/>
      <c r="H2" s="412"/>
      <c r="I2" s="412"/>
      <c r="J2" s="412"/>
      <c r="K2" s="411"/>
      <c r="L2" s="411"/>
      <c r="M2" s="41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row>
    <row r="3" spans="1:271" s="22" customFormat="1" ht="3" customHeight="1">
      <c r="A3" s="178"/>
      <c r="B3" s="178"/>
      <c r="C3" s="412"/>
      <c r="D3" s="412"/>
      <c r="E3" s="412"/>
      <c r="F3" s="412"/>
      <c r="G3" s="412"/>
      <c r="H3" s="412"/>
      <c r="I3" s="412"/>
      <c r="J3" s="412"/>
      <c r="K3" s="411"/>
      <c r="L3" s="411"/>
      <c r="M3" s="41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row>
    <row r="4" spans="1:271" s="22" customFormat="1" ht="40.9" customHeight="1">
      <c r="A4" s="333" t="s">
        <v>250</v>
      </c>
      <c r="B4" s="333"/>
      <c r="C4" s="365" t="s">
        <v>5</v>
      </c>
      <c r="D4" s="365"/>
      <c r="E4" s="365"/>
      <c r="F4" s="365"/>
      <c r="G4" s="365"/>
      <c r="H4" s="365"/>
      <c r="I4" s="365"/>
      <c r="J4" s="365"/>
      <c r="K4" s="365"/>
      <c r="L4" s="365"/>
      <c r="M4" s="365"/>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row>
    <row r="5" spans="1:271" s="22" customFormat="1" ht="40.9" customHeight="1">
      <c r="A5" s="333" t="s">
        <v>252</v>
      </c>
      <c r="B5" s="333"/>
      <c r="C5" s="364" t="s">
        <v>35</v>
      </c>
      <c r="D5" s="364"/>
      <c r="E5" s="364"/>
      <c r="F5" s="364"/>
      <c r="G5" s="364"/>
      <c r="H5" s="364"/>
      <c r="I5" s="364"/>
      <c r="J5" s="364"/>
      <c r="K5" s="364"/>
      <c r="L5" s="364"/>
      <c r="M5" s="364"/>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row>
    <row r="6" spans="1:271" s="22" customFormat="1" ht="40.9" customHeight="1">
      <c r="A6" s="333" t="s">
        <v>253</v>
      </c>
      <c r="B6" s="333"/>
      <c r="C6" s="364" t="s">
        <v>307</v>
      </c>
      <c r="D6" s="364"/>
      <c r="E6" s="364"/>
      <c r="F6" s="364"/>
      <c r="G6" s="364"/>
      <c r="H6" s="364"/>
      <c r="I6" s="364"/>
      <c r="J6" s="364"/>
      <c r="K6" s="364"/>
      <c r="L6" s="364"/>
      <c r="M6" s="364"/>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row>
    <row r="7" spans="1:271" s="26" customFormat="1" ht="40.5" customHeight="1">
      <c r="A7" s="415" t="s">
        <v>464</v>
      </c>
      <c r="B7" s="415"/>
      <c r="C7" s="415"/>
      <c r="D7" s="416" t="s">
        <v>465</v>
      </c>
      <c r="E7" s="416"/>
      <c r="F7" s="416"/>
      <c r="G7" s="414" t="s">
        <v>466</v>
      </c>
      <c r="H7" s="413" t="s">
        <v>467</v>
      </c>
      <c r="I7" s="413" t="s">
        <v>468</v>
      </c>
      <c r="J7" s="413"/>
      <c r="K7" s="413" t="s">
        <v>469</v>
      </c>
      <c r="L7" s="413"/>
      <c r="M7" s="414" t="s">
        <v>481</v>
      </c>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row>
    <row r="8" spans="1:271" s="27" customFormat="1" ht="108" customHeight="1">
      <c r="A8" s="210" t="s">
        <v>41</v>
      </c>
      <c r="B8" s="210" t="s">
        <v>192</v>
      </c>
      <c r="C8" s="210" t="s">
        <v>194</v>
      </c>
      <c r="D8" s="212" t="s">
        <v>204</v>
      </c>
      <c r="E8" s="212" t="s">
        <v>471</v>
      </c>
      <c r="F8" s="212" t="s">
        <v>472</v>
      </c>
      <c r="G8" s="414"/>
      <c r="H8" s="413"/>
      <c r="I8" s="211" t="s">
        <v>473</v>
      </c>
      <c r="J8" s="211" t="s">
        <v>474</v>
      </c>
      <c r="K8" s="211" t="s">
        <v>475</v>
      </c>
      <c r="L8" s="211" t="s">
        <v>476</v>
      </c>
      <c r="M8" s="414"/>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row>
    <row r="9" spans="1:271" s="28" customFormat="1" ht="21.75" customHeight="1">
      <c r="A9" s="410"/>
      <c r="B9" s="410"/>
      <c r="C9" s="410"/>
      <c r="D9" s="410"/>
      <c r="E9" s="410"/>
      <c r="F9" s="410"/>
      <c r="G9" s="410"/>
      <c r="H9" s="213"/>
      <c r="I9" s="213"/>
      <c r="J9" s="213"/>
      <c r="K9" s="213"/>
      <c r="L9" s="213"/>
      <c r="M9" s="214"/>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row>
    <row r="10" spans="1:271" s="29" customFormat="1" ht="15" customHeight="1">
      <c r="A10" s="405">
        <f>'7- Mapa Final'!A10</f>
        <v>1</v>
      </c>
      <c r="B10" s="405" t="str">
        <f>'7- Mapa Final'!B10</f>
        <v xml:space="preserve">Inoportunidad en el envio de listas de candidatos. </v>
      </c>
      <c r="C10" s="405" t="str">
        <f>'7- Mapa Final'!C10</f>
        <v xml:space="preserve">No remisión oportuna de las listas de candidatos a la Corte Suprema de Justicia y Consejo de estado para la provisión de vacantes de Magistrados de estas Corporaciones. </v>
      </c>
      <c r="D10" s="406" t="str">
        <f>'7- Mapa Final'!J10</f>
        <v>Muy Baja - 1</v>
      </c>
      <c r="E10" s="408" t="str">
        <f>'7- Mapa Final'!K10</f>
        <v>Leve - 1</v>
      </c>
      <c r="F10" s="403" t="str">
        <f>'7- Mapa Final'!M10</f>
        <v>Bajo - 1</v>
      </c>
      <c r="G10" s="326" t="s">
        <v>358</v>
      </c>
      <c r="H10" s="402"/>
      <c r="I10" s="401" t="s">
        <v>482</v>
      </c>
      <c r="J10" s="401"/>
      <c r="K10" s="400">
        <v>45748</v>
      </c>
      <c r="L10" s="400">
        <v>45838</v>
      </c>
      <c r="M10" s="402" t="s">
        <v>483</v>
      </c>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row>
    <row r="11" spans="1:271" s="29" customFormat="1" ht="13.5" customHeight="1">
      <c r="A11" s="405"/>
      <c r="B11" s="405"/>
      <c r="C11" s="405"/>
      <c r="D11" s="407"/>
      <c r="E11" s="409"/>
      <c r="F11" s="403"/>
      <c r="G11" s="326"/>
      <c r="H11" s="401"/>
      <c r="I11" s="401"/>
      <c r="J11" s="401"/>
      <c r="K11" s="401"/>
      <c r="L11" s="401"/>
      <c r="M11" s="402"/>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row>
    <row r="12" spans="1:271" s="29" customFormat="1" ht="13.5" customHeight="1">
      <c r="A12" s="405"/>
      <c r="B12" s="405"/>
      <c r="C12" s="405"/>
      <c r="D12" s="407"/>
      <c r="E12" s="409"/>
      <c r="F12" s="403"/>
      <c r="G12" s="326"/>
      <c r="H12" s="401"/>
      <c r="I12" s="401"/>
      <c r="J12" s="401"/>
      <c r="K12" s="401"/>
      <c r="L12" s="401"/>
      <c r="M12" s="402"/>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row>
    <row r="13" spans="1:271" s="29" customFormat="1" ht="13.5" customHeight="1">
      <c r="A13" s="405"/>
      <c r="B13" s="405"/>
      <c r="C13" s="405"/>
      <c r="D13" s="407"/>
      <c r="E13" s="409"/>
      <c r="F13" s="403"/>
      <c r="G13" s="326"/>
      <c r="H13" s="401"/>
      <c r="I13" s="401"/>
      <c r="J13" s="401"/>
      <c r="K13" s="401"/>
      <c r="L13" s="401"/>
      <c r="M13" s="402"/>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row>
    <row r="14" spans="1:271" s="29" customFormat="1" ht="13.5" customHeight="1">
      <c r="A14" s="405"/>
      <c r="B14" s="405"/>
      <c r="C14" s="405"/>
      <c r="D14" s="407"/>
      <c r="E14" s="409"/>
      <c r="F14" s="403"/>
      <c r="G14" s="326"/>
      <c r="H14" s="401"/>
      <c r="I14" s="401"/>
      <c r="J14" s="401"/>
      <c r="K14" s="401"/>
      <c r="L14" s="401"/>
      <c r="M14" s="402"/>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row>
    <row r="15" spans="1:271" s="29" customFormat="1" ht="13.5" customHeight="1">
      <c r="A15" s="405"/>
      <c r="B15" s="405"/>
      <c r="C15" s="405"/>
      <c r="D15" s="407"/>
      <c r="E15" s="409"/>
      <c r="F15" s="403"/>
      <c r="G15" s="326"/>
      <c r="H15" s="401"/>
      <c r="I15" s="401"/>
      <c r="J15" s="401"/>
      <c r="K15" s="401"/>
      <c r="L15" s="401"/>
      <c r="M15" s="402"/>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c r="EA15" s="37"/>
      <c r="EB15" s="37"/>
      <c r="EC15" s="37"/>
      <c r="ED15" s="37"/>
      <c r="EE15" s="37"/>
      <c r="EF15" s="37"/>
      <c r="EG15" s="37"/>
      <c r="EH15" s="37"/>
      <c r="EI15" s="37"/>
      <c r="EJ15" s="37"/>
      <c r="EK15" s="37"/>
      <c r="EL15" s="37"/>
      <c r="EM15" s="37"/>
      <c r="EN15" s="37"/>
      <c r="EO15" s="37"/>
      <c r="EP15" s="37"/>
      <c r="EQ15" s="37"/>
      <c r="ER15" s="37"/>
      <c r="ES15" s="37"/>
      <c r="ET15" s="37"/>
      <c r="EU15" s="37"/>
      <c r="EV15" s="37"/>
      <c r="EW15" s="37"/>
      <c r="EX15" s="37"/>
      <c r="EY15" s="37"/>
      <c r="EZ15" s="37"/>
      <c r="FA15" s="37"/>
      <c r="FB15" s="37"/>
      <c r="FC15" s="37"/>
      <c r="FD15" s="37"/>
      <c r="FE15" s="37"/>
      <c r="FF15" s="37"/>
      <c r="FG15" s="37"/>
      <c r="FH15" s="37"/>
      <c r="FI15" s="37"/>
      <c r="FJ15" s="37"/>
      <c r="FK15" s="37"/>
      <c r="FL15" s="37"/>
      <c r="FM15" s="37"/>
    </row>
    <row r="16" spans="1:271" s="29" customFormat="1" ht="19.5" customHeight="1">
      <c r="A16" s="405"/>
      <c r="B16" s="405"/>
      <c r="C16" s="405"/>
      <c r="D16" s="407"/>
      <c r="E16" s="409"/>
      <c r="F16" s="403"/>
      <c r="G16" s="326"/>
      <c r="H16" s="401"/>
      <c r="I16" s="401"/>
      <c r="J16" s="401"/>
      <c r="K16" s="401"/>
      <c r="L16" s="401"/>
      <c r="M16" s="402"/>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row>
    <row r="17" spans="1:169" s="29" customFormat="1" ht="31.5" customHeight="1">
      <c r="A17" s="405"/>
      <c r="B17" s="405"/>
      <c r="C17" s="405"/>
      <c r="D17" s="407"/>
      <c r="E17" s="409"/>
      <c r="F17" s="403"/>
      <c r="G17" s="326"/>
      <c r="H17" s="401"/>
      <c r="I17" s="401"/>
      <c r="J17" s="401"/>
      <c r="K17" s="401"/>
      <c r="L17" s="401"/>
      <c r="M17" s="402"/>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row>
    <row r="18" spans="1:169" s="29" customFormat="1" ht="13.5" customHeight="1">
      <c r="A18" s="405"/>
      <c r="B18" s="405"/>
      <c r="C18" s="405"/>
      <c r="D18" s="407"/>
      <c r="E18" s="409"/>
      <c r="F18" s="403"/>
      <c r="G18" s="326"/>
      <c r="H18" s="401"/>
      <c r="I18" s="401"/>
      <c r="J18" s="401"/>
      <c r="K18" s="401"/>
      <c r="L18" s="401"/>
      <c r="M18" s="402"/>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c r="EA18" s="37"/>
      <c r="EB18" s="37"/>
      <c r="EC18" s="37"/>
      <c r="ED18" s="37"/>
      <c r="EE18" s="37"/>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row>
    <row r="19" spans="1:169" s="29" customFormat="1" ht="98.25" customHeight="1">
      <c r="A19" s="405"/>
      <c r="B19" s="405"/>
      <c r="C19" s="405"/>
      <c r="D19" s="407"/>
      <c r="E19" s="409"/>
      <c r="F19" s="403"/>
      <c r="G19" s="326"/>
      <c r="H19" s="401"/>
      <c r="I19" s="401"/>
      <c r="J19" s="401"/>
      <c r="K19" s="401"/>
      <c r="L19" s="401"/>
      <c r="M19" s="402"/>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c r="EA19" s="37"/>
      <c r="EB19" s="37"/>
      <c r="EC19" s="37"/>
      <c r="ED19" s="37"/>
      <c r="EE19" s="37"/>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row>
    <row r="20" spans="1:169" s="29" customFormat="1" ht="15" customHeight="1">
      <c r="A20" s="405">
        <f>'7- Mapa Final'!A20</f>
        <v>2</v>
      </c>
      <c r="B20" s="405" t="str">
        <f>'7- Mapa Final'!B20</f>
        <v xml:space="preserve">Incumplimiento de los  términos de ley en la atención  de los requerimientos de la ciudadania </v>
      </c>
      <c r="C20" s="405" t="str">
        <f>'7- Mapa Final'!C20</f>
        <v>Responder los requerimiento o solicitudes de los ciudadanos fuera de los tiempos establecidos por Ley o los ofrecidos por la Entidad para los trámites a su cargo.</v>
      </c>
      <c r="D20" s="406" t="str">
        <f>'7- Mapa Final'!J20</f>
        <v>Muy Baja - 1</v>
      </c>
      <c r="E20" s="408" t="str">
        <f>'7- Mapa Final'!K20</f>
        <v>Leve - 1</v>
      </c>
      <c r="F20" s="403" t="str">
        <f>'7- Mapa Final'!M20</f>
        <v>Bajo - 1</v>
      </c>
      <c r="G20" s="326" t="s">
        <v>358</v>
      </c>
      <c r="H20" s="402"/>
      <c r="I20" s="401" t="s">
        <v>482</v>
      </c>
      <c r="J20" s="401"/>
      <c r="K20" s="400">
        <v>45748</v>
      </c>
      <c r="L20" s="400">
        <v>45838</v>
      </c>
      <c r="M20" s="402" t="s">
        <v>484</v>
      </c>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c r="EA20" s="37"/>
      <c r="EB20" s="37"/>
      <c r="EC20" s="37"/>
      <c r="ED20" s="37"/>
      <c r="EE20" s="37"/>
      <c r="EF20" s="37"/>
      <c r="EG20" s="37"/>
      <c r="EH20" s="37"/>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row>
    <row r="21" spans="1:169" s="29" customFormat="1" ht="13.5" customHeight="1">
      <c r="A21" s="405"/>
      <c r="B21" s="405"/>
      <c r="C21" s="405"/>
      <c r="D21" s="406"/>
      <c r="E21" s="408"/>
      <c r="F21" s="403"/>
      <c r="G21" s="326"/>
      <c r="H21" s="402"/>
      <c r="I21" s="401"/>
      <c r="J21" s="401"/>
      <c r="K21" s="401"/>
      <c r="L21" s="401"/>
      <c r="M21" s="402"/>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row>
    <row r="22" spans="1:169" s="29" customFormat="1" ht="13.5" customHeight="1">
      <c r="A22" s="405"/>
      <c r="B22" s="405"/>
      <c r="C22" s="405"/>
      <c r="D22" s="406"/>
      <c r="E22" s="408"/>
      <c r="F22" s="403"/>
      <c r="G22" s="326"/>
      <c r="H22" s="402"/>
      <c r="I22" s="401"/>
      <c r="J22" s="401"/>
      <c r="K22" s="401"/>
      <c r="L22" s="401"/>
      <c r="M22" s="402"/>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c r="EA22" s="37"/>
      <c r="EB22" s="37"/>
      <c r="EC22" s="37"/>
      <c r="ED22" s="37"/>
      <c r="EE22" s="37"/>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row>
    <row r="23" spans="1:169" s="29" customFormat="1" ht="13.5" customHeight="1">
      <c r="A23" s="405"/>
      <c r="B23" s="405"/>
      <c r="C23" s="405"/>
      <c r="D23" s="406"/>
      <c r="E23" s="408"/>
      <c r="F23" s="403"/>
      <c r="G23" s="326"/>
      <c r="H23" s="402"/>
      <c r="I23" s="401"/>
      <c r="J23" s="401"/>
      <c r="K23" s="401"/>
      <c r="L23" s="401"/>
      <c r="M23" s="402"/>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c r="EA23" s="37"/>
      <c r="EB23" s="37"/>
      <c r="EC23" s="37"/>
      <c r="ED23" s="37"/>
      <c r="EE23" s="37"/>
      <c r="EF23" s="37"/>
      <c r="EG23" s="37"/>
      <c r="EH23" s="37"/>
      <c r="EI23" s="37"/>
      <c r="EJ23" s="37"/>
      <c r="EK23" s="37"/>
      <c r="EL23" s="37"/>
      <c r="EM23" s="37"/>
      <c r="EN23" s="37"/>
      <c r="EO23" s="37"/>
      <c r="EP23" s="37"/>
      <c r="EQ23" s="37"/>
      <c r="ER23" s="37"/>
      <c r="ES23" s="37"/>
      <c r="ET23" s="37"/>
      <c r="EU23" s="37"/>
      <c r="EV23" s="37"/>
      <c r="EW23" s="37"/>
      <c r="EX23" s="37"/>
      <c r="EY23" s="37"/>
      <c r="EZ23" s="37"/>
      <c r="FA23" s="37"/>
      <c r="FB23" s="37"/>
      <c r="FC23" s="37"/>
      <c r="FD23" s="37"/>
      <c r="FE23" s="37"/>
      <c r="FF23" s="37"/>
      <c r="FG23" s="37"/>
      <c r="FH23" s="37"/>
      <c r="FI23" s="37"/>
      <c r="FJ23" s="37"/>
      <c r="FK23" s="37"/>
      <c r="FL23" s="37"/>
      <c r="FM23" s="37"/>
    </row>
    <row r="24" spans="1:169" s="29" customFormat="1" ht="13.5" customHeight="1">
      <c r="A24" s="405"/>
      <c r="B24" s="405"/>
      <c r="C24" s="405"/>
      <c r="D24" s="406"/>
      <c r="E24" s="408"/>
      <c r="F24" s="403"/>
      <c r="G24" s="326"/>
      <c r="H24" s="402"/>
      <c r="I24" s="401"/>
      <c r="J24" s="401"/>
      <c r="K24" s="401"/>
      <c r="L24" s="401"/>
      <c r="M24" s="402"/>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row>
    <row r="25" spans="1:169" s="29" customFormat="1" ht="13.5" customHeight="1">
      <c r="A25" s="405"/>
      <c r="B25" s="405"/>
      <c r="C25" s="405"/>
      <c r="D25" s="406"/>
      <c r="E25" s="408"/>
      <c r="F25" s="403"/>
      <c r="G25" s="326"/>
      <c r="H25" s="402"/>
      <c r="I25" s="401"/>
      <c r="J25" s="401"/>
      <c r="K25" s="401"/>
      <c r="L25" s="401"/>
      <c r="M25" s="402"/>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c r="EA25" s="37"/>
      <c r="EB25" s="37"/>
      <c r="EC25" s="37"/>
      <c r="ED25" s="37"/>
      <c r="EE25" s="37"/>
      <c r="EF25" s="37"/>
      <c r="EG25" s="37"/>
      <c r="EH25" s="37"/>
      <c r="EI25" s="37"/>
      <c r="EJ25" s="37"/>
      <c r="EK25" s="37"/>
      <c r="EL25" s="37"/>
      <c r="EM25" s="37"/>
      <c r="EN25" s="37"/>
      <c r="EO25" s="37"/>
      <c r="EP25" s="37"/>
      <c r="EQ25" s="37"/>
      <c r="ER25" s="37"/>
      <c r="ES25" s="37"/>
      <c r="ET25" s="37"/>
      <c r="EU25" s="37"/>
      <c r="EV25" s="37"/>
      <c r="EW25" s="37"/>
      <c r="EX25" s="37"/>
      <c r="EY25" s="37"/>
      <c r="EZ25" s="37"/>
      <c r="FA25" s="37"/>
      <c r="FB25" s="37"/>
      <c r="FC25" s="37"/>
      <c r="FD25" s="37"/>
      <c r="FE25" s="37"/>
      <c r="FF25" s="37"/>
      <c r="FG25" s="37"/>
      <c r="FH25" s="37"/>
      <c r="FI25" s="37"/>
      <c r="FJ25" s="37"/>
      <c r="FK25" s="37"/>
      <c r="FL25" s="37"/>
      <c r="FM25" s="37"/>
    </row>
    <row r="26" spans="1:169" s="29" customFormat="1" ht="13.5" customHeight="1">
      <c r="A26" s="405"/>
      <c r="B26" s="405"/>
      <c r="C26" s="405"/>
      <c r="D26" s="406"/>
      <c r="E26" s="408"/>
      <c r="F26" s="403"/>
      <c r="G26" s="326"/>
      <c r="H26" s="402"/>
      <c r="I26" s="401"/>
      <c r="J26" s="401"/>
      <c r="K26" s="401"/>
      <c r="L26" s="401"/>
      <c r="M26" s="402"/>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row>
    <row r="27" spans="1:169" s="29" customFormat="1" ht="13.5" customHeight="1">
      <c r="A27" s="405"/>
      <c r="B27" s="405"/>
      <c r="C27" s="405"/>
      <c r="D27" s="406"/>
      <c r="E27" s="408"/>
      <c r="F27" s="403"/>
      <c r="G27" s="326"/>
      <c r="H27" s="402"/>
      <c r="I27" s="401"/>
      <c r="J27" s="401"/>
      <c r="K27" s="401"/>
      <c r="L27" s="401"/>
      <c r="M27" s="402"/>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7"/>
      <c r="EU27" s="37"/>
      <c r="EV27" s="37"/>
      <c r="EW27" s="37"/>
      <c r="EX27" s="37"/>
      <c r="EY27" s="37"/>
      <c r="EZ27" s="37"/>
      <c r="FA27" s="37"/>
      <c r="FB27" s="37"/>
      <c r="FC27" s="37"/>
      <c r="FD27" s="37"/>
      <c r="FE27" s="37"/>
      <c r="FF27" s="37"/>
      <c r="FG27" s="37"/>
      <c r="FH27" s="37"/>
      <c r="FI27" s="37"/>
      <c r="FJ27" s="37"/>
      <c r="FK27" s="37"/>
      <c r="FL27" s="37"/>
      <c r="FM27" s="37"/>
    </row>
    <row r="28" spans="1:169" s="29" customFormat="1" ht="13.5" customHeight="1">
      <c r="A28" s="405"/>
      <c r="B28" s="405"/>
      <c r="C28" s="405"/>
      <c r="D28" s="406"/>
      <c r="E28" s="408"/>
      <c r="F28" s="403"/>
      <c r="G28" s="326"/>
      <c r="H28" s="402"/>
      <c r="I28" s="401"/>
      <c r="J28" s="401"/>
      <c r="K28" s="401"/>
      <c r="L28" s="401"/>
      <c r="M28" s="402"/>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c r="EA28" s="37"/>
      <c r="EB28" s="37"/>
      <c r="EC28" s="37"/>
      <c r="ED28" s="37"/>
      <c r="EE28" s="37"/>
      <c r="EF28" s="37"/>
      <c r="EG28" s="37"/>
      <c r="EH28" s="37"/>
      <c r="EI28" s="37"/>
      <c r="EJ28" s="37"/>
      <c r="EK28" s="37"/>
      <c r="EL28" s="37"/>
      <c r="EM28" s="37"/>
      <c r="EN28" s="37"/>
      <c r="EO28" s="37"/>
      <c r="EP28" s="37"/>
      <c r="EQ28" s="37"/>
      <c r="ER28" s="37"/>
      <c r="ES28" s="37"/>
      <c r="ET28" s="37"/>
      <c r="EU28" s="37"/>
      <c r="EV28" s="37"/>
      <c r="EW28" s="37"/>
      <c r="EX28" s="37"/>
      <c r="EY28" s="37"/>
      <c r="EZ28" s="37"/>
      <c r="FA28" s="37"/>
      <c r="FB28" s="37"/>
      <c r="FC28" s="37"/>
      <c r="FD28" s="37"/>
      <c r="FE28" s="37"/>
      <c r="FF28" s="37"/>
      <c r="FG28" s="37"/>
      <c r="FH28" s="37"/>
      <c r="FI28" s="37"/>
      <c r="FJ28" s="37"/>
      <c r="FK28" s="37"/>
      <c r="FL28" s="37"/>
      <c r="FM28" s="37"/>
    </row>
    <row r="29" spans="1:169" s="29" customFormat="1" ht="21.75" customHeight="1">
      <c r="A29" s="405"/>
      <c r="B29" s="405"/>
      <c r="C29" s="405"/>
      <c r="D29" s="406"/>
      <c r="E29" s="408"/>
      <c r="F29" s="403"/>
      <c r="G29" s="326"/>
      <c r="H29" s="402"/>
      <c r="I29" s="401"/>
      <c r="J29" s="401"/>
      <c r="K29" s="401"/>
      <c r="L29" s="401"/>
      <c r="M29" s="402"/>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37"/>
      <c r="EK29" s="37"/>
      <c r="EL29" s="37"/>
      <c r="EM29" s="37"/>
      <c r="EN29" s="37"/>
      <c r="EO29" s="37"/>
      <c r="EP29" s="37"/>
      <c r="EQ29" s="37"/>
      <c r="ER29" s="37"/>
      <c r="ES29" s="37"/>
      <c r="ET29" s="37"/>
      <c r="EU29" s="37"/>
      <c r="EV29" s="37"/>
      <c r="EW29" s="37"/>
      <c r="EX29" s="37"/>
      <c r="EY29" s="37"/>
      <c r="EZ29" s="37"/>
      <c r="FA29" s="37"/>
      <c r="FB29" s="37"/>
      <c r="FC29" s="37"/>
      <c r="FD29" s="37"/>
      <c r="FE29" s="37"/>
      <c r="FF29" s="37"/>
      <c r="FG29" s="37"/>
      <c r="FH29" s="37"/>
      <c r="FI29" s="37"/>
      <c r="FJ29" s="37"/>
      <c r="FK29" s="37"/>
      <c r="FL29" s="37"/>
      <c r="FM29" s="37"/>
    </row>
    <row r="30" spans="1:169" s="29" customFormat="1" ht="15" customHeight="1">
      <c r="A30" s="404">
        <f>'7- Mapa Final'!A30</f>
        <v>3</v>
      </c>
      <c r="B30" s="405" t="str">
        <f>'7- Mapa Final'!B30</f>
        <v xml:space="preserve">Recibir dádivas o beneficios a nombre propio o de terceros para seleccionar  o, rechazar aspirantes   sin la observancia de los  requisitos legales o asignar puntajes erróneos </v>
      </c>
      <c r="C30" s="405" t="str">
        <f>'7- Mapa Final'!C30</f>
        <v>Se efectúan  y comunican resultados de los procesos en los cuales se seleccionan aspirantes que no cumplen con los requisitos , o se rechazan aspirantes que cumplen o se entregan puntajes con información  que no coincide con los resultados obtenidos.</v>
      </c>
      <c r="D30" s="406" t="str">
        <f>'7- Mapa Final'!J30</f>
        <v>Muy Baja - 1</v>
      </c>
      <c r="E30" s="408" t="str">
        <f>'7- Mapa Final'!K30</f>
        <v>Moderado - 3</v>
      </c>
      <c r="F30" s="403" t="str">
        <f>'7- Mapa Final'!M30</f>
        <v>Moderado - 3</v>
      </c>
      <c r="G30" s="326" t="s">
        <v>358</v>
      </c>
      <c r="H30" s="402"/>
      <c r="I30" s="401" t="s">
        <v>482</v>
      </c>
      <c r="J30" s="401"/>
      <c r="K30" s="400">
        <v>45748</v>
      </c>
      <c r="L30" s="400">
        <v>45838</v>
      </c>
      <c r="M30" s="402" t="s">
        <v>485</v>
      </c>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c r="EA30" s="37"/>
      <c r="EB30" s="37"/>
      <c r="EC30" s="37"/>
      <c r="ED30" s="37"/>
      <c r="EE30" s="37"/>
      <c r="EF30" s="37"/>
      <c r="EG30" s="37"/>
      <c r="EH30" s="37"/>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37"/>
      <c r="FG30" s="37"/>
      <c r="FH30" s="37"/>
      <c r="FI30" s="37"/>
      <c r="FJ30" s="37"/>
      <c r="FK30" s="37"/>
      <c r="FL30" s="37"/>
      <c r="FM30" s="37"/>
    </row>
    <row r="31" spans="1:169" s="29" customFormat="1" ht="13.5" customHeight="1">
      <c r="A31" s="404"/>
      <c r="B31" s="405"/>
      <c r="C31" s="405"/>
      <c r="D31" s="407"/>
      <c r="E31" s="409"/>
      <c r="F31" s="403"/>
      <c r="G31" s="326"/>
      <c r="H31" s="402"/>
      <c r="I31" s="401"/>
      <c r="J31" s="401"/>
      <c r="K31" s="401"/>
      <c r="L31" s="401"/>
      <c r="M31" s="402"/>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c r="EA31" s="37"/>
      <c r="EB31" s="37"/>
      <c r="EC31" s="37"/>
      <c r="ED31" s="37"/>
      <c r="EE31" s="37"/>
      <c r="EF31" s="37"/>
      <c r="EG31" s="37"/>
      <c r="EH31" s="37"/>
      <c r="EI31" s="37"/>
      <c r="EJ31" s="37"/>
      <c r="EK31" s="37"/>
      <c r="EL31" s="37"/>
      <c r="EM31" s="37"/>
      <c r="EN31" s="37"/>
      <c r="EO31" s="37"/>
      <c r="EP31" s="37"/>
      <c r="EQ31" s="37"/>
      <c r="ER31" s="37"/>
      <c r="ES31" s="37"/>
      <c r="ET31" s="37"/>
      <c r="EU31" s="37"/>
      <c r="EV31" s="37"/>
      <c r="EW31" s="37"/>
      <c r="EX31" s="37"/>
      <c r="EY31" s="37"/>
      <c r="EZ31" s="37"/>
      <c r="FA31" s="37"/>
      <c r="FB31" s="37"/>
      <c r="FC31" s="37"/>
      <c r="FD31" s="37"/>
      <c r="FE31" s="37"/>
      <c r="FF31" s="37"/>
      <c r="FG31" s="37"/>
      <c r="FH31" s="37"/>
      <c r="FI31" s="37"/>
      <c r="FJ31" s="37"/>
      <c r="FK31" s="37"/>
      <c r="FL31" s="37"/>
      <c r="FM31" s="37"/>
    </row>
    <row r="32" spans="1:169" s="29" customFormat="1" ht="13.5" customHeight="1">
      <c r="A32" s="404"/>
      <c r="B32" s="405"/>
      <c r="C32" s="405"/>
      <c r="D32" s="407"/>
      <c r="E32" s="409"/>
      <c r="F32" s="403"/>
      <c r="G32" s="326"/>
      <c r="H32" s="402"/>
      <c r="I32" s="401"/>
      <c r="J32" s="401"/>
      <c r="K32" s="401"/>
      <c r="L32" s="401"/>
      <c r="M32" s="402"/>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c r="EA32" s="37"/>
      <c r="EB32" s="37"/>
      <c r="EC32" s="37"/>
      <c r="ED32" s="37"/>
      <c r="EE32" s="37"/>
      <c r="EF32" s="37"/>
      <c r="EG32" s="37"/>
      <c r="EH32" s="37"/>
      <c r="EI32" s="37"/>
      <c r="EJ32" s="37"/>
      <c r="EK32" s="37"/>
      <c r="EL32" s="37"/>
      <c r="EM32" s="37"/>
      <c r="EN32" s="37"/>
      <c r="EO32" s="37"/>
      <c r="EP32" s="37"/>
      <c r="EQ32" s="37"/>
      <c r="ER32" s="37"/>
      <c r="ES32" s="37"/>
      <c r="ET32" s="37"/>
      <c r="EU32" s="37"/>
      <c r="EV32" s="37"/>
      <c r="EW32" s="37"/>
      <c r="EX32" s="37"/>
      <c r="EY32" s="37"/>
      <c r="EZ32" s="37"/>
      <c r="FA32" s="37"/>
      <c r="FB32" s="37"/>
      <c r="FC32" s="37"/>
      <c r="FD32" s="37"/>
      <c r="FE32" s="37"/>
      <c r="FF32" s="37"/>
      <c r="FG32" s="37"/>
      <c r="FH32" s="37"/>
      <c r="FI32" s="37"/>
      <c r="FJ32" s="37"/>
      <c r="FK32" s="37"/>
      <c r="FL32" s="37"/>
      <c r="FM32" s="37"/>
    </row>
    <row r="33" spans="1:169" s="29" customFormat="1" ht="13.5" customHeight="1">
      <c r="A33" s="404"/>
      <c r="B33" s="405"/>
      <c r="C33" s="405"/>
      <c r="D33" s="407"/>
      <c r="E33" s="409"/>
      <c r="F33" s="403"/>
      <c r="G33" s="326"/>
      <c r="H33" s="402"/>
      <c r="I33" s="401"/>
      <c r="J33" s="401"/>
      <c r="K33" s="401"/>
      <c r="L33" s="401"/>
      <c r="M33" s="402"/>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c r="EA33" s="37"/>
      <c r="EB33" s="37"/>
      <c r="EC33" s="37"/>
      <c r="ED33" s="37"/>
      <c r="EE33" s="37"/>
      <c r="EF33" s="37"/>
      <c r="EG33" s="37"/>
      <c r="EH33" s="37"/>
      <c r="EI33" s="37"/>
      <c r="EJ33" s="37"/>
      <c r="EK33" s="37"/>
      <c r="EL33" s="37"/>
      <c r="EM33" s="37"/>
      <c r="EN33" s="37"/>
      <c r="EO33" s="37"/>
      <c r="EP33" s="37"/>
      <c r="EQ33" s="37"/>
      <c r="ER33" s="37"/>
      <c r="ES33" s="37"/>
      <c r="ET33" s="37"/>
      <c r="EU33" s="37"/>
      <c r="EV33" s="37"/>
      <c r="EW33" s="37"/>
      <c r="EX33" s="37"/>
      <c r="EY33" s="37"/>
      <c r="EZ33" s="37"/>
      <c r="FA33" s="37"/>
      <c r="FB33" s="37"/>
      <c r="FC33" s="37"/>
      <c r="FD33" s="37"/>
      <c r="FE33" s="37"/>
      <c r="FF33" s="37"/>
      <c r="FG33" s="37"/>
      <c r="FH33" s="37"/>
      <c r="FI33" s="37"/>
      <c r="FJ33" s="37"/>
      <c r="FK33" s="37"/>
      <c r="FL33" s="37"/>
      <c r="FM33" s="37"/>
    </row>
    <row r="34" spans="1:169" s="29" customFormat="1" ht="13.5" customHeight="1">
      <c r="A34" s="404"/>
      <c r="B34" s="405"/>
      <c r="C34" s="405"/>
      <c r="D34" s="407"/>
      <c r="E34" s="409"/>
      <c r="F34" s="403"/>
      <c r="G34" s="326"/>
      <c r="H34" s="402"/>
      <c r="I34" s="401"/>
      <c r="J34" s="401"/>
      <c r="K34" s="401"/>
      <c r="L34" s="401"/>
      <c r="M34" s="402"/>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c r="EA34" s="37"/>
      <c r="EB34" s="37"/>
      <c r="EC34" s="37"/>
      <c r="ED34" s="37"/>
      <c r="EE34" s="37"/>
      <c r="EF34" s="37"/>
      <c r="EG34" s="37"/>
      <c r="EH34" s="37"/>
      <c r="EI34" s="37"/>
      <c r="EJ34" s="37"/>
      <c r="EK34" s="37"/>
      <c r="EL34" s="37"/>
      <c r="EM34" s="37"/>
      <c r="EN34" s="37"/>
      <c r="EO34" s="37"/>
      <c r="EP34" s="37"/>
      <c r="EQ34" s="37"/>
      <c r="ER34" s="37"/>
      <c r="ES34" s="37"/>
      <c r="ET34" s="37"/>
      <c r="EU34" s="37"/>
      <c r="EV34" s="37"/>
      <c r="EW34" s="37"/>
      <c r="EX34" s="37"/>
      <c r="EY34" s="37"/>
      <c r="EZ34" s="37"/>
      <c r="FA34" s="37"/>
      <c r="FB34" s="37"/>
      <c r="FC34" s="37"/>
      <c r="FD34" s="37"/>
      <c r="FE34" s="37"/>
      <c r="FF34" s="37"/>
      <c r="FG34" s="37"/>
      <c r="FH34" s="37"/>
      <c r="FI34" s="37"/>
      <c r="FJ34" s="37"/>
      <c r="FK34" s="37"/>
      <c r="FL34" s="37"/>
      <c r="FM34" s="37"/>
    </row>
    <row r="35" spans="1:169" s="29" customFormat="1" ht="13.5" customHeight="1">
      <c r="A35" s="404"/>
      <c r="B35" s="405"/>
      <c r="C35" s="405"/>
      <c r="D35" s="407"/>
      <c r="E35" s="409"/>
      <c r="F35" s="403"/>
      <c r="G35" s="326"/>
      <c r="H35" s="402"/>
      <c r="I35" s="401"/>
      <c r="J35" s="401"/>
      <c r="K35" s="401"/>
      <c r="L35" s="401"/>
      <c r="M35" s="402"/>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29" customFormat="1" ht="13.5" customHeight="1">
      <c r="A36" s="404"/>
      <c r="B36" s="405"/>
      <c r="C36" s="405"/>
      <c r="D36" s="407"/>
      <c r="E36" s="409"/>
      <c r="F36" s="403"/>
      <c r="G36" s="326"/>
      <c r="H36" s="402"/>
      <c r="I36" s="401"/>
      <c r="J36" s="401"/>
      <c r="K36" s="401"/>
      <c r="L36" s="401"/>
      <c r="M36" s="402"/>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29" customFormat="1" ht="13.5" customHeight="1">
      <c r="A37" s="404"/>
      <c r="B37" s="405"/>
      <c r="C37" s="405"/>
      <c r="D37" s="407"/>
      <c r="E37" s="409"/>
      <c r="F37" s="403"/>
      <c r="G37" s="326"/>
      <c r="H37" s="402"/>
      <c r="I37" s="401"/>
      <c r="J37" s="401"/>
      <c r="K37" s="401"/>
      <c r="L37" s="401"/>
      <c r="M37" s="402"/>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29" customFormat="1" ht="13.5" customHeight="1">
      <c r="A38" s="404"/>
      <c r="B38" s="405"/>
      <c r="C38" s="405"/>
      <c r="D38" s="407"/>
      <c r="E38" s="409"/>
      <c r="F38" s="403"/>
      <c r="G38" s="326"/>
      <c r="H38" s="402"/>
      <c r="I38" s="401"/>
      <c r="J38" s="401"/>
      <c r="K38" s="401"/>
      <c r="L38" s="401"/>
      <c r="M38" s="402"/>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29" customFormat="1" ht="21.75" customHeight="1">
      <c r="A39" s="404"/>
      <c r="B39" s="405"/>
      <c r="C39" s="405"/>
      <c r="D39" s="407"/>
      <c r="E39" s="409"/>
      <c r="F39" s="403"/>
      <c r="G39" s="326"/>
      <c r="H39" s="402"/>
      <c r="I39" s="401"/>
      <c r="J39" s="401"/>
      <c r="K39" s="401"/>
      <c r="L39" s="401"/>
      <c r="M39" s="402"/>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9" customFormat="1" ht="15" customHeight="1">
      <c r="A40" s="404">
        <f>'7- Mapa Final'!A40</f>
        <v>4</v>
      </c>
      <c r="B40" s="405" t="str">
        <f>'7- Mapa Final'!B40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v>
      </c>
      <c r="C40" s="405" t="str">
        <f>'7- Mapa Final'!C40</f>
        <v xml:space="preserve">Cuando se influye de manera inadecuada o se induce a un trato favorable o desfavorable para determinar que aspirantes deben ser admitidos o rechazados en los procesos de selección para la integración de listas de Altas Cortes, prevaleciendo criterios subjetivos de conveniencia o intereses particulares
 </v>
      </c>
      <c r="D40" s="406" t="str">
        <f>'7- Mapa Final'!J40</f>
        <v>Muy Baja - 1</v>
      </c>
      <c r="E40" s="408" t="str">
        <f>'7- Mapa Final'!K40</f>
        <v>Moderado - 3</v>
      </c>
      <c r="F40" s="403" t="str">
        <f>'7- Mapa Final'!M40</f>
        <v>Moderado - 3</v>
      </c>
      <c r="G40" s="326" t="s">
        <v>358</v>
      </c>
      <c r="H40" s="402"/>
      <c r="I40" s="401" t="s">
        <v>482</v>
      </c>
      <c r="J40" s="401"/>
      <c r="K40" s="400">
        <v>45748</v>
      </c>
      <c r="L40" s="400">
        <v>45838</v>
      </c>
      <c r="M40" s="402" t="s">
        <v>486</v>
      </c>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c r="EA40" s="37"/>
      <c r="EB40" s="37"/>
      <c r="EC40" s="37"/>
      <c r="ED40" s="37"/>
      <c r="EE40" s="37"/>
      <c r="EF40" s="37"/>
      <c r="EG40" s="37"/>
      <c r="EH40" s="37"/>
      <c r="EI40" s="37"/>
      <c r="EJ40" s="37"/>
      <c r="EK40" s="37"/>
      <c r="EL40" s="37"/>
      <c r="EM40" s="37"/>
      <c r="EN40" s="37"/>
      <c r="EO40" s="37"/>
      <c r="EP40" s="37"/>
      <c r="EQ40" s="37"/>
      <c r="ER40" s="37"/>
      <c r="ES40" s="37"/>
      <c r="ET40" s="37"/>
      <c r="EU40" s="37"/>
      <c r="EV40" s="37"/>
      <c r="EW40" s="37"/>
      <c r="EX40" s="37"/>
      <c r="EY40" s="37"/>
      <c r="EZ40" s="37"/>
      <c r="FA40" s="37"/>
      <c r="FB40" s="37"/>
      <c r="FC40" s="37"/>
      <c r="FD40" s="37"/>
      <c r="FE40" s="37"/>
      <c r="FF40" s="37"/>
      <c r="FG40" s="37"/>
      <c r="FH40" s="37"/>
      <c r="FI40" s="37"/>
      <c r="FJ40" s="37"/>
      <c r="FK40" s="37"/>
      <c r="FL40" s="37"/>
      <c r="FM40" s="37"/>
    </row>
    <row r="41" spans="1:169" s="29" customFormat="1" ht="13.5" customHeight="1">
      <c r="A41" s="404"/>
      <c r="B41" s="405"/>
      <c r="C41" s="405"/>
      <c r="D41" s="407"/>
      <c r="E41" s="409"/>
      <c r="F41" s="403"/>
      <c r="G41" s="326"/>
      <c r="H41" s="402"/>
      <c r="I41" s="401"/>
      <c r="J41" s="401"/>
      <c r="K41" s="401"/>
      <c r="L41" s="401"/>
      <c r="M41" s="402"/>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7"/>
      <c r="EH41" s="37"/>
      <c r="EI41" s="37"/>
      <c r="EJ41" s="37"/>
      <c r="EK41" s="37"/>
      <c r="EL41" s="37"/>
      <c r="EM41" s="37"/>
      <c r="EN41" s="37"/>
      <c r="EO41" s="37"/>
      <c r="EP41" s="37"/>
      <c r="EQ41" s="37"/>
      <c r="ER41" s="37"/>
      <c r="ES41" s="37"/>
      <c r="ET41" s="37"/>
      <c r="EU41" s="37"/>
      <c r="EV41" s="37"/>
      <c r="EW41" s="37"/>
      <c r="EX41" s="37"/>
      <c r="EY41" s="37"/>
      <c r="EZ41" s="37"/>
      <c r="FA41" s="37"/>
      <c r="FB41" s="37"/>
      <c r="FC41" s="37"/>
      <c r="FD41" s="37"/>
      <c r="FE41" s="37"/>
      <c r="FF41" s="37"/>
      <c r="FG41" s="37"/>
      <c r="FH41" s="37"/>
      <c r="FI41" s="37"/>
      <c r="FJ41" s="37"/>
      <c r="FK41" s="37"/>
      <c r="FL41" s="37"/>
      <c r="FM41" s="37"/>
    </row>
    <row r="42" spans="1:169" s="29" customFormat="1" ht="13.5" customHeight="1">
      <c r="A42" s="404"/>
      <c r="B42" s="405"/>
      <c r="C42" s="405"/>
      <c r="D42" s="407"/>
      <c r="E42" s="409"/>
      <c r="F42" s="403"/>
      <c r="G42" s="326"/>
      <c r="H42" s="402"/>
      <c r="I42" s="401"/>
      <c r="J42" s="401"/>
      <c r="K42" s="401"/>
      <c r="L42" s="401"/>
      <c r="M42" s="402"/>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7"/>
      <c r="ET42" s="37"/>
      <c r="EU42" s="37"/>
      <c r="EV42" s="37"/>
      <c r="EW42" s="37"/>
      <c r="EX42" s="37"/>
      <c r="EY42" s="37"/>
      <c r="EZ42" s="37"/>
      <c r="FA42" s="37"/>
      <c r="FB42" s="37"/>
      <c r="FC42" s="37"/>
      <c r="FD42" s="37"/>
      <c r="FE42" s="37"/>
      <c r="FF42" s="37"/>
      <c r="FG42" s="37"/>
      <c r="FH42" s="37"/>
      <c r="FI42" s="37"/>
      <c r="FJ42" s="37"/>
      <c r="FK42" s="37"/>
      <c r="FL42" s="37"/>
      <c r="FM42" s="37"/>
    </row>
    <row r="43" spans="1:169" s="29" customFormat="1" ht="13.5" customHeight="1">
      <c r="A43" s="404"/>
      <c r="B43" s="405"/>
      <c r="C43" s="405"/>
      <c r="D43" s="407"/>
      <c r="E43" s="409"/>
      <c r="F43" s="403"/>
      <c r="G43" s="326"/>
      <c r="H43" s="402"/>
      <c r="I43" s="401"/>
      <c r="J43" s="401"/>
      <c r="K43" s="401"/>
      <c r="L43" s="401"/>
      <c r="M43" s="402"/>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row>
    <row r="44" spans="1:169" s="29" customFormat="1" ht="13.5" customHeight="1">
      <c r="A44" s="404"/>
      <c r="B44" s="405"/>
      <c r="C44" s="405"/>
      <c r="D44" s="407"/>
      <c r="E44" s="409"/>
      <c r="F44" s="403"/>
      <c r="G44" s="326"/>
      <c r="H44" s="402"/>
      <c r="I44" s="401"/>
      <c r="J44" s="401"/>
      <c r="K44" s="401"/>
      <c r="L44" s="401"/>
      <c r="M44" s="402"/>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row>
    <row r="45" spans="1:169" s="29" customFormat="1" ht="13.5" customHeight="1">
      <c r="A45" s="404"/>
      <c r="B45" s="405"/>
      <c r="C45" s="405"/>
      <c r="D45" s="407"/>
      <c r="E45" s="409"/>
      <c r="F45" s="403"/>
      <c r="G45" s="326"/>
      <c r="H45" s="402"/>
      <c r="I45" s="401"/>
      <c r="J45" s="401"/>
      <c r="K45" s="401"/>
      <c r="L45" s="401"/>
      <c r="M45" s="402"/>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row>
    <row r="46" spans="1:169" s="29" customFormat="1" ht="13.5" customHeight="1">
      <c r="A46" s="404"/>
      <c r="B46" s="405"/>
      <c r="C46" s="405"/>
      <c r="D46" s="407"/>
      <c r="E46" s="409"/>
      <c r="F46" s="403"/>
      <c r="G46" s="326"/>
      <c r="H46" s="402"/>
      <c r="I46" s="401"/>
      <c r="J46" s="401"/>
      <c r="K46" s="401"/>
      <c r="L46" s="401"/>
      <c r="M46" s="402"/>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row>
    <row r="47" spans="1:169" s="29" customFormat="1" ht="13.5" customHeight="1">
      <c r="A47" s="404"/>
      <c r="B47" s="405"/>
      <c r="C47" s="405"/>
      <c r="D47" s="407"/>
      <c r="E47" s="409"/>
      <c r="F47" s="403"/>
      <c r="G47" s="326"/>
      <c r="H47" s="402"/>
      <c r="I47" s="401"/>
      <c r="J47" s="401"/>
      <c r="K47" s="401"/>
      <c r="L47" s="401"/>
      <c r="M47" s="402"/>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row>
    <row r="48" spans="1:169" s="29" customFormat="1" ht="13.5" customHeight="1">
      <c r="A48" s="404"/>
      <c r="B48" s="405"/>
      <c r="C48" s="405"/>
      <c r="D48" s="407"/>
      <c r="E48" s="409"/>
      <c r="F48" s="403"/>
      <c r="G48" s="326"/>
      <c r="H48" s="402"/>
      <c r="I48" s="401"/>
      <c r="J48" s="401"/>
      <c r="K48" s="401"/>
      <c r="L48" s="401"/>
      <c r="M48" s="402"/>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row>
    <row r="49" spans="1:169" s="29" customFormat="1" ht="21.75" customHeight="1">
      <c r="A49" s="404"/>
      <c r="B49" s="405"/>
      <c r="C49" s="405"/>
      <c r="D49" s="407"/>
      <c r="E49" s="409"/>
      <c r="F49" s="403"/>
      <c r="G49" s="326"/>
      <c r="H49" s="402"/>
      <c r="I49" s="401"/>
      <c r="J49" s="401"/>
      <c r="K49" s="401"/>
      <c r="L49" s="401"/>
      <c r="M49" s="402"/>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row>
    <row r="50" spans="1:169" ht="15" customHeight="1">
      <c r="A50" s="404">
        <f>'7- Mapa Final'!A50</f>
        <v>5</v>
      </c>
      <c r="B50" s="405" t="str">
        <f>'7- Mapa Final'!B50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50" s="405" t="str">
        <f>'7- Mapa Final'!C50</f>
        <v>Cuando por  interés indebido propio o de un tercero se influye en el proceso de selección para la integral de listas de Altas Cortes que se divulgue información parcial o especifica relacionada con el contenido y confidencialidad de información  reservada o personal de uno o varios aspirantes, que conlleven la modificación inadecuada de resultados y favorecimiento de aspirantes.</v>
      </c>
      <c r="D50" s="406" t="str">
        <f>'7- Mapa Final'!J50</f>
        <v>Muy Baja - 1</v>
      </c>
      <c r="E50" s="408" t="str">
        <f>'7- Mapa Final'!K50</f>
        <v>Moderado - 3</v>
      </c>
      <c r="F50" s="403" t="str">
        <f>'7- Mapa Final'!M50</f>
        <v>Moderado - 3</v>
      </c>
      <c r="G50" s="326" t="s">
        <v>358</v>
      </c>
      <c r="H50" s="402"/>
      <c r="I50" s="401" t="s">
        <v>482</v>
      </c>
      <c r="J50" s="401"/>
      <c r="K50" s="400">
        <v>45748</v>
      </c>
      <c r="L50" s="400">
        <v>45838</v>
      </c>
      <c r="M50" s="402" t="s">
        <v>486</v>
      </c>
    </row>
    <row r="51" spans="1:169">
      <c r="A51" s="404"/>
      <c r="B51" s="405"/>
      <c r="C51" s="405"/>
      <c r="D51" s="407"/>
      <c r="E51" s="409"/>
      <c r="F51" s="403"/>
      <c r="G51" s="326"/>
      <c r="H51" s="402"/>
      <c r="I51" s="401"/>
      <c r="J51" s="401"/>
      <c r="K51" s="401"/>
      <c r="L51" s="401"/>
      <c r="M51" s="402"/>
    </row>
    <row r="52" spans="1:169">
      <c r="A52" s="404"/>
      <c r="B52" s="405"/>
      <c r="C52" s="405"/>
      <c r="D52" s="407"/>
      <c r="E52" s="409"/>
      <c r="F52" s="403"/>
      <c r="G52" s="326"/>
      <c r="H52" s="402"/>
      <c r="I52" s="401"/>
      <c r="J52" s="401"/>
      <c r="K52" s="401"/>
      <c r="L52" s="401"/>
      <c r="M52" s="402"/>
    </row>
    <row r="53" spans="1:169">
      <c r="A53" s="404"/>
      <c r="B53" s="405"/>
      <c r="C53" s="405"/>
      <c r="D53" s="407"/>
      <c r="E53" s="409"/>
      <c r="F53" s="403"/>
      <c r="G53" s="326"/>
      <c r="H53" s="402"/>
      <c r="I53" s="401"/>
      <c r="J53" s="401"/>
      <c r="K53" s="401"/>
      <c r="L53" s="401"/>
      <c r="M53" s="402"/>
    </row>
    <row r="54" spans="1:169">
      <c r="A54" s="404"/>
      <c r="B54" s="405"/>
      <c r="C54" s="405"/>
      <c r="D54" s="407"/>
      <c r="E54" s="409"/>
      <c r="F54" s="403"/>
      <c r="G54" s="326"/>
      <c r="H54" s="402"/>
      <c r="I54" s="401"/>
      <c r="J54" s="401"/>
      <c r="K54" s="401"/>
      <c r="L54" s="401"/>
      <c r="M54" s="402"/>
    </row>
    <row r="55" spans="1:169">
      <c r="A55" s="404"/>
      <c r="B55" s="405"/>
      <c r="C55" s="405"/>
      <c r="D55" s="407"/>
      <c r="E55" s="409"/>
      <c r="F55" s="403"/>
      <c r="G55" s="326"/>
      <c r="H55" s="402"/>
      <c r="I55" s="401"/>
      <c r="J55" s="401"/>
      <c r="K55" s="401"/>
      <c r="L55" s="401"/>
      <c r="M55" s="402"/>
    </row>
    <row r="56" spans="1:169">
      <c r="A56" s="404"/>
      <c r="B56" s="405"/>
      <c r="C56" s="405"/>
      <c r="D56" s="407"/>
      <c r="E56" s="409"/>
      <c r="F56" s="403"/>
      <c r="G56" s="326"/>
      <c r="H56" s="402"/>
      <c r="I56" s="401"/>
      <c r="J56" s="401"/>
      <c r="K56" s="401"/>
      <c r="L56" s="401"/>
      <c r="M56" s="402"/>
    </row>
    <row r="57" spans="1:169">
      <c r="A57" s="404"/>
      <c r="B57" s="405"/>
      <c r="C57" s="405"/>
      <c r="D57" s="407"/>
      <c r="E57" s="409"/>
      <c r="F57" s="403"/>
      <c r="G57" s="326"/>
      <c r="H57" s="402"/>
      <c r="I57" s="401"/>
      <c r="J57" s="401"/>
      <c r="K57" s="401"/>
      <c r="L57" s="401"/>
      <c r="M57" s="402"/>
    </row>
    <row r="58" spans="1:169">
      <c r="A58" s="404"/>
      <c r="B58" s="405"/>
      <c r="C58" s="405"/>
      <c r="D58" s="407"/>
      <c r="E58" s="409"/>
      <c r="F58" s="403"/>
      <c r="G58" s="326"/>
      <c r="H58" s="402"/>
      <c r="I58" s="401"/>
      <c r="J58" s="401"/>
      <c r="K58" s="401"/>
      <c r="L58" s="401"/>
      <c r="M58" s="402"/>
    </row>
    <row r="59" spans="1:169">
      <c r="A59" s="404"/>
      <c r="B59" s="405"/>
      <c r="C59" s="405"/>
      <c r="D59" s="407"/>
      <c r="E59" s="409"/>
      <c r="F59" s="403"/>
      <c r="G59" s="326"/>
      <c r="H59" s="402"/>
      <c r="I59" s="401"/>
      <c r="J59" s="401"/>
      <c r="K59" s="401"/>
      <c r="L59" s="401"/>
      <c r="M59" s="402"/>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F40:F49"/>
    <mergeCell ref="G40:G49"/>
    <mergeCell ref="H40:H49"/>
    <mergeCell ref="I40:I49"/>
    <mergeCell ref="J40:J49"/>
    <mergeCell ref="K40:K49"/>
    <mergeCell ref="L40:L49"/>
    <mergeCell ref="M40:M49"/>
    <mergeCell ref="A40:A49"/>
    <mergeCell ref="B40:B49"/>
    <mergeCell ref="C40:C49"/>
    <mergeCell ref="D40:D49"/>
    <mergeCell ref="E40:E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49" priority="53" operator="containsText" text="1- Bajo">
      <formula>NOT(ISERROR(SEARCH("1- Bajo",A7)))</formula>
    </cfRule>
    <cfRule type="containsText" dxfId="148" priority="52" operator="containsText" text="4- Bajo">
      <formula>NOT(ISERROR(SEARCH("4- Bajo",A7)))</formula>
    </cfRule>
    <cfRule type="containsText" dxfId="147" priority="51" operator="containsText" text="3- Bajo">
      <formula>NOT(ISERROR(SEARCH("3- Bajo",A7)))</formula>
    </cfRule>
    <cfRule type="containsText" dxfId="146" priority="50" operator="containsText" text="4- Moderado">
      <formula>NOT(ISERROR(SEARCH("4- Moderado",A7)))</formula>
    </cfRule>
    <cfRule type="containsText" dxfId="145" priority="49" operator="containsText" text="6- Moderado">
      <formula>NOT(ISERROR(SEARCH("6- Moderado",A7)))</formula>
    </cfRule>
    <cfRule type="containsText" dxfId="144" priority="48" operator="containsText" text="3- Moderado">
      <formula>NOT(ISERROR(SEARCH("3- Moderado",A7)))</formula>
    </cfRule>
  </conditionalFormatting>
  <conditionalFormatting sqref="A10:E10">
    <cfRule type="containsText" dxfId="143" priority="42" operator="containsText" text="3- Moderado">
      <formula>NOT(ISERROR(SEARCH("3- Moderado",A10)))</formula>
    </cfRule>
    <cfRule type="containsText" dxfId="142" priority="47" operator="containsText" text="1- Bajo">
      <formula>NOT(ISERROR(SEARCH("1- Bajo",A10)))</formula>
    </cfRule>
    <cfRule type="containsText" dxfId="141" priority="46" operator="containsText" text="4- Bajo">
      <formula>NOT(ISERROR(SEARCH("4- Bajo",A10)))</formula>
    </cfRule>
    <cfRule type="containsText" dxfId="140" priority="45" operator="containsText" text="3- Bajo">
      <formula>NOT(ISERROR(SEARCH("3- Bajo",A10)))</formula>
    </cfRule>
    <cfRule type="containsText" dxfId="139" priority="44" operator="containsText" text="4- Moderado">
      <formula>NOT(ISERROR(SEARCH("4- Moderado",A10)))</formula>
    </cfRule>
    <cfRule type="containsText" dxfId="138" priority="43" operator="containsText" text="6- Moderado">
      <formula>NOT(ISERROR(SEARCH("6- Moderado",A10)))</formula>
    </cfRule>
  </conditionalFormatting>
  <conditionalFormatting sqref="A20:E20">
    <cfRule type="containsText" dxfId="137" priority="31" operator="containsText" text="4- Moderado">
      <formula>NOT(ISERROR(SEARCH("4- Moderado",A20)))</formula>
    </cfRule>
    <cfRule type="containsText" dxfId="136" priority="30" operator="containsText" text="6- Moderado">
      <formula>NOT(ISERROR(SEARCH("6- Moderado",A20)))</formula>
    </cfRule>
    <cfRule type="containsText" dxfId="135" priority="29" operator="containsText" text="3- Moderado">
      <formula>NOT(ISERROR(SEARCH("3- Moderado",A20)))</formula>
    </cfRule>
    <cfRule type="containsText" dxfId="134" priority="34" operator="containsText" text="1- Bajo">
      <formula>NOT(ISERROR(SEARCH("1- Bajo",A20)))</formula>
    </cfRule>
    <cfRule type="containsText" dxfId="133" priority="33" operator="containsText" text="4- Bajo">
      <formula>NOT(ISERROR(SEARCH("4- Bajo",A20)))</formula>
    </cfRule>
    <cfRule type="containsText" dxfId="132" priority="32" operator="containsText" text="3- Bajo">
      <formula>NOT(ISERROR(SEARCH("3- Bajo",A20)))</formula>
    </cfRule>
  </conditionalFormatting>
  <conditionalFormatting sqref="A30:E30">
    <cfRule type="containsText" dxfId="131" priority="25" operator="containsText" text="3- Bajo">
      <formula>NOT(ISERROR(SEARCH("3- Bajo",A30)))</formula>
    </cfRule>
    <cfRule type="containsText" dxfId="130" priority="26" operator="containsText" text="4- Bajo">
      <formula>NOT(ISERROR(SEARCH("4- Bajo",A30)))</formula>
    </cfRule>
    <cfRule type="containsText" dxfId="129" priority="27" operator="containsText" text="1- Bajo">
      <formula>NOT(ISERROR(SEARCH("1- Bajo",A30)))</formula>
    </cfRule>
    <cfRule type="containsText" dxfId="128" priority="22" operator="containsText" text="3- Moderado">
      <formula>NOT(ISERROR(SEARCH("3- Moderado",A30)))</formula>
    </cfRule>
    <cfRule type="containsText" dxfId="127" priority="23" operator="containsText" text="6- Moderado">
      <formula>NOT(ISERROR(SEARCH("6- Moderado",A30)))</formula>
    </cfRule>
    <cfRule type="containsText" dxfId="126" priority="24" operator="containsText" text="4- Moderado">
      <formula>NOT(ISERROR(SEARCH("4- Moderado",A30)))</formula>
    </cfRule>
  </conditionalFormatting>
  <conditionalFormatting sqref="A40:E40 A50:E50">
    <cfRule type="containsText" dxfId="125" priority="13" operator="containsText" text="4- Moderado">
      <formula>NOT(ISERROR(SEARCH("4- Moderado",A40)))</formula>
    </cfRule>
    <cfRule type="containsText" dxfId="124" priority="16" operator="containsText" text="1- Bajo">
      <formula>NOT(ISERROR(SEARCH("1- Bajo",A40)))</formula>
    </cfRule>
    <cfRule type="containsText" dxfId="123" priority="15" operator="containsText" text="4- Bajo">
      <formula>NOT(ISERROR(SEARCH("4- Bajo",A40)))</formula>
    </cfRule>
    <cfRule type="containsText" dxfId="122" priority="14" operator="containsText" text="3- Bajo">
      <formula>NOT(ISERROR(SEARCH("3- Bajo",A40)))</formula>
    </cfRule>
    <cfRule type="containsText" dxfId="121" priority="12" operator="containsText" text="6- Moderado">
      <formula>NOT(ISERROR(SEARCH("6- Moderado",A40)))</formula>
    </cfRule>
    <cfRule type="containsText" dxfId="120" priority="11" operator="containsText" text="3- Moderado">
      <formula>NOT(ISERROR(SEARCH("3- Moderado",A40)))</formula>
    </cfRule>
  </conditionalFormatting>
  <conditionalFormatting sqref="C8:F8">
    <cfRule type="containsText" dxfId="119" priority="36" operator="containsText" text="3- Moderado">
      <formula>NOT(ISERROR(SEARCH("3- Moderado",C8)))</formula>
    </cfRule>
    <cfRule type="containsText" dxfId="118" priority="37" operator="containsText" text="6- Moderado">
      <formula>NOT(ISERROR(SEARCH("6- Moderado",C8)))</formula>
    </cfRule>
    <cfRule type="containsText" dxfId="117" priority="38" operator="containsText" text="4- Moderado">
      <formula>NOT(ISERROR(SEARCH("4- Moderado",C8)))</formula>
    </cfRule>
    <cfRule type="containsText" dxfId="116" priority="39" operator="containsText" text="3- Bajo">
      <formula>NOT(ISERROR(SEARCH("3- Bajo",C8)))</formula>
    </cfRule>
    <cfRule type="containsText" dxfId="115" priority="40" operator="containsText" text="4- Bajo">
      <formula>NOT(ISERROR(SEARCH("4- Bajo",C8)))</formula>
    </cfRule>
    <cfRule type="containsText" dxfId="114" priority="41" operator="containsText" text="1- Bajo">
      <formula>NOT(ISERROR(SEARCH("1- Bajo",C8)))</formula>
    </cfRule>
  </conditionalFormatting>
  <conditionalFormatting sqref="D10:D59">
    <cfRule type="containsText" dxfId="113" priority="7" operator="containsText" text="Baja">
      <formula>NOT(ISERROR(SEARCH("Baja",D10)))</formula>
    </cfRule>
    <cfRule type="containsText" dxfId="112" priority="10" operator="containsText" text="Media">
      <formula>NOT(ISERROR(SEARCH("Media",D10)))</formula>
    </cfRule>
    <cfRule type="containsText" dxfId="111" priority="8" operator="containsText" text="Muy Baja">
      <formula>NOT(ISERROR(SEARCH("Muy Baja",D10)))</formula>
    </cfRule>
    <cfRule type="containsText" dxfId="110" priority="6" operator="containsText" text="Alta">
      <formula>NOT(ISERROR(SEARCH("Alta",D10)))</formula>
    </cfRule>
    <cfRule type="containsText" dxfId="109" priority="5" operator="containsText" text="Muy Alta">
      <formula>NOT(ISERROR(SEARCH("Muy Alta",D10)))</formula>
    </cfRule>
  </conditionalFormatting>
  <conditionalFormatting sqref="E10:E59">
    <cfRule type="containsText" dxfId="108" priority="2" operator="containsText" text="Mayor">
      <formula>NOT(ISERROR(SEARCH("Mayor",E10)))</formula>
    </cfRule>
    <cfRule type="containsText" dxfId="107" priority="3" operator="containsText" text="Menor">
      <formula>NOT(ISERROR(SEARCH("Menor",E10)))</formula>
    </cfRule>
    <cfRule type="containsText" dxfId="106" priority="4" operator="containsText" text="Leve">
      <formula>NOT(ISERROR(SEARCH("Leve",E10)))</formula>
    </cfRule>
    <cfRule type="containsText" dxfId="105" priority="1" operator="containsText" text="Catastrófico">
      <formula>NOT(ISERROR(SEARCH("Catastrófico",E10)))</formula>
    </cfRule>
  </conditionalFormatting>
  <conditionalFormatting sqref="E10:F59">
    <cfRule type="containsText" dxfId="104" priority="9" operator="containsText" text="Moderado">
      <formula>NOT(ISERROR(SEARCH("Moderado",E10)))</formula>
    </cfRule>
  </conditionalFormatting>
  <conditionalFormatting sqref="F10:F19">
    <cfRule type="colorScale" priority="54">
      <colorScale>
        <cfvo type="min"/>
        <cfvo type="max"/>
        <color rgb="FFFF7128"/>
        <color rgb="FFFFEF9C"/>
      </colorScale>
    </cfRule>
  </conditionalFormatting>
  <conditionalFormatting sqref="F10:F59">
    <cfRule type="containsText" dxfId="103" priority="20" operator="containsText" text="Extremo">
      <formula>NOT(ISERROR(SEARCH("Extremo",F10)))</formula>
    </cfRule>
    <cfRule type="containsText" dxfId="102" priority="19" operator="containsText" text="Alto">
      <formula>NOT(ISERROR(SEARCH("Alto",F10)))</formula>
    </cfRule>
    <cfRule type="containsText" dxfId="101" priority="18" operator="containsText" text="Moderado">
      <formula>NOT(ISERROR(SEARCH("Moderado",F10)))</formula>
    </cfRule>
    <cfRule type="containsText" dxfId="100" priority="17" operator="containsText" text="Bajo">
      <formula>NOT(ISERROR(SEARCH("Bajo",F10)))</formula>
    </cfRule>
  </conditionalFormatting>
  <conditionalFormatting sqref="F20:F29">
    <cfRule type="colorScale" priority="35">
      <colorScale>
        <cfvo type="min"/>
        <cfvo type="max"/>
        <color rgb="FFFF7128"/>
        <color rgb="FFFFEF9C"/>
      </colorScale>
    </cfRule>
  </conditionalFormatting>
  <conditionalFormatting sqref="F30:F39">
    <cfRule type="colorScale" priority="28">
      <colorScale>
        <cfvo type="min"/>
        <cfvo type="max"/>
        <color rgb="FFFF7128"/>
        <color rgb="FFFFEF9C"/>
      </colorScale>
    </cfRule>
  </conditionalFormatting>
  <conditionalFormatting sqref="F40:F5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D2581D2-E527-4433-A57E-E8725B4A89C5}"/>
    <dataValidation allowBlank="1" showInputMessage="1" showErrorMessage="1" prompt="Describir las actividades que se van a desarrollar para el proyecto" sqref="H7" xr:uid="{2BE790F3-E592-4130-AB83-0C8BD4362068}"/>
    <dataValidation allowBlank="1" showInputMessage="1" showErrorMessage="1" prompt="Seleccionar si el responsable es el responsable de las acciones es el nivel central" sqref="I7:I8" xr:uid="{8DEE4244-6F94-4E32-A6E4-CCF20076AFBF}"/>
    <dataValidation allowBlank="1" showInputMessage="1" showErrorMessage="1" prompt="seleccionar si el responsable de ejecutar las acciones es el nivel central" sqref="J8" xr:uid="{E4D4C9C1-1C57-471E-B842-6D0F9AF4E8A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F3B9126-0C11-4FA8-8A87-4E82187C3D48}">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zoomScale="55" zoomScaleNormal="55" workbookViewId="0">
      <selection activeCell="C5" sqref="C5:M5"/>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2" customWidth="1"/>
    <col min="5" max="5" width="18.5703125" style="30" customWidth="1"/>
    <col min="6" max="6" width="18.28515625" style="3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2" customFormat="1" ht="16.5" customHeight="1">
      <c r="A1" s="459"/>
      <c r="B1" s="460"/>
      <c r="C1" s="463"/>
      <c r="D1" s="463"/>
      <c r="E1" s="463"/>
      <c r="F1" s="463"/>
      <c r="G1" s="463"/>
      <c r="H1" s="463"/>
      <c r="I1" s="463"/>
      <c r="J1" s="464"/>
      <c r="K1" s="467"/>
      <c r="L1" s="467"/>
      <c r="M1" s="467"/>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row>
    <row r="2" spans="1:271" s="22" customFormat="1" ht="39.75" customHeight="1">
      <c r="A2" s="461"/>
      <c r="B2" s="462"/>
      <c r="C2" s="465"/>
      <c r="D2" s="465"/>
      <c r="E2" s="465"/>
      <c r="F2" s="465"/>
      <c r="G2" s="465"/>
      <c r="H2" s="465"/>
      <c r="I2" s="465"/>
      <c r="J2" s="466"/>
      <c r="K2" s="467"/>
      <c r="L2" s="467"/>
      <c r="M2" s="467"/>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row>
    <row r="3" spans="1:271" s="22" customFormat="1" ht="3" customHeight="1">
      <c r="A3" s="1"/>
      <c r="B3" s="1"/>
      <c r="C3" s="465"/>
      <c r="D3" s="465"/>
      <c r="E3" s="465"/>
      <c r="F3" s="465"/>
      <c r="G3" s="465"/>
      <c r="H3" s="465"/>
      <c r="I3" s="465"/>
      <c r="J3" s="466"/>
      <c r="K3" s="467"/>
      <c r="L3" s="467"/>
      <c r="M3" s="467"/>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row>
    <row r="4" spans="1:271" s="22" customFormat="1" ht="40.9" customHeight="1">
      <c r="A4" s="357" t="s">
        <v>250</v>
      </c>
      <c r="B4" s="357"/>
      <c r="C4" s="358" t="s">
        <v>5</v>
      </c>
      <c r="D4" s="358"/>
      <c r="E4" s="358"/>
      <c r="F4" s="358"/>
      <c r="G4" s="358"/>
      <c r="H4" s="358"/>
      <c r="I4" s="358"/>
      <c r="J4" s="358"/>
      <c r="K4" s="358"/>
      <c r="L4" s="358"/>
      <c r="M4" s="358"/>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row>
    <row r="5" spans="1:271" s="22" customFormat="1" ht="40.9" customHeight="1">
      <c r="A5" s="357" t="s">
        <v>252</v>
      </c>
      <c r="B5" s="357"/>
      <c r="C5" s="446" t="s">
        <v>35</v>
      </c>
      <c r="D5" s="447"/>
      <c r="E5" s="447"/>
      <c r="F5" s="447"/>
      <c r="G5" s="447"/>
      <c r="H5" s="447"/>
      <c r="I5" s="447"/>
      <c r="J5" s="447"/>
      <c r="K5" s="447"/>
      <c r="L5" s="447"/>
      <c r="M5" s="448"/>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row>
    <row r="6" spans="1:271" s="22" customFormat="1" ht="40.9" customHeight="1" thickBot="1">
      <c r="A6" s="357" t="s">
        <v>253</v>
      </c>
      <c r="B6" s="357"/>
      <c r="C6" s="446" t="s">
        <v>307</v>
      </c>
      <c r="D6" s="447"/>
      <c r="E6" s="447"/>
      <c r="F6" s="447"/>
      <c r="G6" s="447"/>
      <c r="H6" s="447"/>
      <c r="I6" s="447"/>
      <c r="J6" s="447"/>
      <c r="K6" s="447"/>
      <c r="L6" s="447"/>
      <c r="M6" s="448"/>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row>
    <row r="7" spans="1:271" s="26" customFormat="1" ht="40.5" customHeight="1" thickTop="1" thickBot="1">
      <c r="A7" s="449" t="s">
        <v>464</v>
      </c>
      <c r="B7" s="450"/>
      <c r="C7" s="451"/>
      <c r="D7" s="452" t="s">
        <v>465</v>
      </c>
      <c r="E7" s="452"/>
      <c r="F7" s="452"/>
      <c r="G7" s="453" t="s">
        <v>466</v>
      </c>
      <c r="H7" s="454" t="s">
        <v>467</v>
      </c>
      <c r="I7" s="456" t="s">
        <v>468</v>
      </c>
      <c r="J7" s="457"/>
      <c r="K7" s="456" t="s">
        <v>469</v>
      </c>
      <c r="L7" s="457"/>
      <c r="M7" s="458" t="s">
        <v>487</v>
      </c>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row>
    <row r="8" spans="1:271" s="27" customFormat="1" ht="108" customHeight="1" thickTop="1" thickBot="1">
      <c r="A8" s="38" t="s">
        <v>41</v>
      </c>
      <c r="B8" s="38" t="s">
        <v>192</v>
      </c>
      <c r="C8" s="38" t="s">
        <v>194</v>
      </c>
      <c r="D8" s="31" t="s">
        <v>204</v>
      </c>
      <c r="E8" s="31" t="s">
        <v>471</v>
      </c>
      <c r="F8" s="31" t="s">
        <v>472</v>
      </c>
      <c r="G8" s="453"/>
      <c r="H8" s="455"/>
      <c r="I8" s="32" t="s">
        <v>473</v>
      </c>
      <c r="J8" s="32" t="s">
        <v>474</v>
      </c>
      <c r="K8" s="32" t="s">
        <v>475</v>
      </c>
      <c r="L8" s="32" t="s">
        <v>476</v>
      </c>
      <c r="M8" s="458"/>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row>
    <row r="9" spans="1:271" s="28" customFormat="1" ht="21.75" customHeight="1" thickTop="1" thickBot="1">
      <c r="A9" s="438"/>
      <c r="B9" s="439"/>
      <c r="C9" s="439"/>
      <c r="D9" s="439"/>
      <c r="E9" s="439"/>
      <c r="F9" s="439"/>
      <c r="G9" s="439"/>
      <c r="H9" s="125"/>
      <c r="I9" s="125"/>
      <c r="J9" s="125"/>
      <c r="K9" s="125"/>
      <c r="L9" s="125"/>
      <c r="M9" s="33"/>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row>
    <row r="10" spans="1:271" s="29" customFormat="1" ht="15" customHeight="1">
      <c r="A10" s="440">
        <f>'7- Mapa Final'!A10</f>
        <v>1</v>
      </c>
      <c r="B10" s="441" t="str">
        <f>'7- Mapa Final'!B10</f>
        <v xml:space="preserve">Inoportunidad en el envio de listas de candidatos. </v>
      </c>
      <c r="C10" s="441" t="str">
        <f>'7- Mapa Final'!C10</f>
        <v xml:space="preserve">No remisión oportuna de las listas de candidatos a la Corte Suprema de Justicia y Consejo de estado para la provisión de vacantes de Magistrados de estas Corporaciones. </v>
      </c>
      <c r="D10" s="442" t="str">
        <f>'7- Mapa Final'!J10</f>
        <v>Muy Baja - 1</v>
      </c>
      <c r="E10" s="443" t="str">
        <f>'7- Mapa Final'!K10</f>
        <v>Leve - 1</v>
      </c>
      <c r="F10" s="444" t="str">
        <f>'7- Mapa Final'!M10</f>
        <v>Bajo - 1</v>
      </c>
      <c r="G10" s="445" t="s">
        <v>425</v>
      </c>
      <c r="H10" s="436"/>
      <c r="I10" s="436"/>
      <c r="J10" s="436"/>
      <c r="K10" s="436"/>
      <c r="L10" s="436"/>
      <c r="M10" s="4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row>
    <row r="11" spans="1:271" s="29" customFormat="1" ht="13.5" customHeight="1">
      <c r="A11" s="435"/>
      <c r="B11" s="423"/>
      <c r="C11" s="423"/>
      <c r="D11" s="426"/>
      <c r="E11" s="429"/>
      <c r="F11" s="431"/>
      <c r="G11" s="433"/>
      <c r="H11" s="417"/>
      <c r="I11" s="417"/>
      <c r="J11" s="417"/>
      <c r="K11" s="417"/>
      <c r="L11" s="417"/>
      <c r="M11" s="419"/>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row>
    <row r="12" spans="1:271" s="29" customFormat="1" ht="13.5" customHeight="1">
      <c r="A12" s="435"/>
      <c r="B12" s="423"/>
      <c r="C12" s="423"/>
      <c r="D12" s="426"/>
      <c r="E12" s="429"/>
      <c r="F12" s="431"/>
      <c r="G12" s="433"/>
      <c r="H12" s="417"/>
      <c r="I12" s="417"/>
      <c r="J12" s="417"/>
      <c r="K12" s="417"/>
      <c r="L12" s="417"/>
      <c r="M12" s="419"/>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row>
    <row r="13" spans="1:271" s="29" customFormat="1" ht="13.5" customHeight="1">
      <c r="A13" s="435"/>
      <c r="B13" s="423"/>
      <c r="C13" s="423"/>
      <c r="D13" s="426"/>
      <c r="E13" s="429"/>
      <c r="F13" s="431"/>
      <c r="G13" s="433"/>
      <c r="H13" s="417"/>
      <c r="I13" s="417"/>
      <c r="J13" s="417"/>
      <c r="K13" s="417"/>
      <c r="L13" s="417"/>
      <c r="M13" s="419"/>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row>
    <row r="14" spans="1:271" s="29" customFormat="1" ht="13.5" customHeight="1">
      <c r="A14" s="435"/>
      <c r="B14" s="423"/>
      <c r="C14" s="423"/>
      <c r="D14" s="426"/>
      <c r="E14" s="429"/>
      <c r="F14" s="431"/>
      <c r="G14" s="433"/>
      <c r="H14" s="417"/>
      <c r="I14" s="417"/>
      <c r="J14" s="417"/>
      <c r="K14" s="417"/>
      <c r="L14" s="417"/>
      <c r="M14" s="419"/>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row>
    <row r="15" spans="1:271" s="29" customFormat="1" ht="13.5" customHeight="1">
      <c r="A15" s="435"/>
      <c r="B15" s="423"/>
      <c r="C15" s="423"/>
      <c r="D15" s="426"/>
      <c r="E15" s="429"/>
      <c r="F15" s="431"/>
      <c r="G15" s="433"/>
      <c r="H15" s="417"/>
      <c r="I15" s="417"/>
      <c r="J15" s="417"/>
      <c r="K15" s="417"/>
      <c r="L15" s="417"/>
      <c r="M15" s="419"/>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c r="EA15" s="37"/>
      <c r="EB15" s="37"/>
      <c r="EC15" s="37"/>
      <c r="ED15" s="37"/>
      <c r="EE15" s="37"/>
      <c r="EF15" s="37"/>
      <c r="EG15" s="37"/>
      <c r="EH15" s="37"/>
      <c r="EI15" s="37"/>
      <c r="EJ15" s="37"/>
      <c r="EK15" s="37"/>
      <c r="EL15" s="37"/>
      <c r="EM15" s="37"/>
      <c r="EN15" s="37"/>
      <c r="EO15" s="37"/>
      <c r="EP15" s="37"/>
      <c r="EQ15" s="37"/>
      <c r="ER15" s="37"/>
      <c r="ES15" s="37"/>
      <c r="ET15" s="37"/>
      <c r="EU15" s="37"/>
      <c r="EV15" s="37"/>
      <c r="EW15" s="37"/>
      <c r="EX15" s="37"/>
      <c r="EY15" s="37"/>
      <c r="EZ15" s="37"/>
      <c r="FA15" s="37"/>
      <c r="FB15" s="37"/>
      <c r="FC15" s="37"/>
      <c r="FD15" s="37"/>
      <c r="FE15" s="37"/>
      <c r="FF15" s="37"/>
      <c r="FG15" s="37"/>
      <c r="FH15" s="37"/>
      <c r="FI15" s="37"/>
      <c r="FJ15" s="37"/>
      <c r="FK15" s="37"/>
      <c r="FL15" s="37"/>
      <c r="FM15" s="37"/>
    </row>
    <row r="16" spans="1:271" s="29" customFormat="1" ht="13.5" customHeight="1">
      <c r="A16" s="435"/>
      <c r="B16" s="423"/>
      <c r="C16" s="423"/>
      <c r="D16" s="426"/>
      <c r="E16" s="429"/>
      <c r="F16" s="431"/>
      <c r="G16" s="433"/>
      <c r="H16" s="417"/>
      <c r="I16" s="417"/>
      <c r="J16" s="417"/>
      <c r="K16" s="417"/>
      <c r="L16" s="417"/>
      <c r="M16" s="419"/>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row>
    <row r="17" spans="1:169" s="29" customFormat="1" ht="13.5" customHeight="1">
      <c r="A17" s="435"/>
      <c r="B17" s="423"/>
      <c r="C17" s="423"/>
      <c r="D17" s="426"/>
      <c r="E17" s="429"/>
      <c r="F17" s="431"/>
      <c r="G17" s="433"/>
      <c r="H17" s="417"/>
      <c r="I17" s="417"/>
      <c r="J17" s="417"/>
      <c r="K17" s="417"/>
      <c r="L17" s="417"/>
      <c r="M17" s="419"/>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row>
    <row r="18" spans="1:169" s="29" customFormat="1" ht="13.5" customHeight="1">
      <c r="A18" s="435"/>
      <c r="B18" s="423"/>
      <c r="C18" s="423"/>
      <c r="D18" s="426"/>
      <c r="E18" s="429"/>
      <c r="F18" s="431"/>
      <c r="G18" s="433"/>
      <c r="H18" s="417"/>
      <c r="I18" s="417"/>
      <c r="J18" s="417"/>
      <c r="K18" s="417"/>
      <c r="L18" s="417"/>
      <c r="M18" s="419"/>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c r="EA18" s="37"/>
      <c r="EB18" s="37"/>
      <c r="EC18" s="37"/>
      <c r="ED18" s="37"/>
      <c r="EE18" s="37"/>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row>
    <row r="19" spans="1:169" s="29" customFormat="1" ht="21.75" customHeight="1">
      <c r="A19" s="435"/>
      <c r="B19" s="423"/>
      <c r="C19" s="423"/>
      <c r="D19" s="426"/>
      <c r="E19" s="429"/>
      <c r="F19" s="431"/>
      <c r="G19" s="433"/>
      <c r="H19" s="417"/>
      <c r="I19" s="417"/>
      <c r="J19" s="417"/>
      <c r="K19" s="417"/>
      <c r="L19" s="417"/>
      <c r="M19" s="419"/>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c r="EA19" s="37"/>
      <c r="EB19" s="37"/>
      <c r="EC19" s="37"/>
      <c r="ED19" s="37"/>
      <c r="EE19" s="37"/>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row>
    <row r="20" spans="1:169" s="29" customFormat="1" ht="15" customHeight="1">
      <c r="A20" s="435">
        <f>'7- Mapa Final'!A20</f>
        <v>2</v>
      </c>
      <c r="B20" s="423" t="str">
        <f>'7- Mapa Final'!B20</f>
        <v xml:space="preserve">Incumplimiento de los  términos de ley en la atención  de los requerimientos de la ciudadania </v>
      </c>
      <c r="C20" s="423" t="str">
        <f>'7- Mapa Final'!C20</f>
        <v>Responder los requerimiento o solicitudes de los ciudadanos fuera de los tiempos establecidos por Ley o los ofrecidos por la Entidad para los trámites a su cargo.</v>
      </c>
      <c r="D20" s="425" t="str">
        <f>'7- Mapa Final'!J20</f>
        <v>Muy Baja - 1</v>
      </c>
      <c r="E20" s="428" t="str">
        <f>'7- Mapa Final'!K20</f>
        <v>Leve - 1</v>
      </c>
      <c r="F20" s="431" t="str">
        <f>'7- Mapa Final'!M20</f>
        <v>Bajo - 1</v>
      </c>
      <c r="G20" s="433" t="s">
        <v>425</v>
      </c>
      <c r="H20" s="417"/>
      <c r="I20" s="417"/>
      <c r="J20" s="417"/>
      <c r="K20" s="417"/>
      <c r="L20" s="417"/>
      <c r="M20" s="419"/>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c r="EA20" s="37"/>
      <c r="EB20" s="37"/>
      <c r="EC20" s="37"/>
      <c r="ED20" s="37"/>
      <c r="EE20" s="37"/>
      <c r="EF20" s="37"/>
      <c r="EG20" s="37"/>
      <c r="EH20" s="37"/>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row>
    <row r="21" spans="1:169" s="29" customFormat="1" ht="13.5" customHeight="1">
      <c r="A21" s="435"/>
      <c r="B21" s="423"/>
      <c r="C21" s="423"/>
      <c r="D21" s="425"/>
      <c r="E21" s="428"/>
      <c r="F21" s="431"/>
      <c r="G21" s="433"/>
      <c r="H21" s="417"/>
      <c r="I21" s="417"/>
      <c r="J21" s="417"/>
      <c r="K21" s="417"/>
      <c r="L21" s="417"/>
      <c r="M21" s="419"/>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row>
    <row r="22" spans="1:169" s="29" customFormat="1" ht="13.5" customHeight="1">
      <c r="A22" s="435"/>
      <c r="B22" s="423"/>
      <c r="C22" s="423"/>
      <c r="D22" s="425"/>
      <c r="E22" s="428"/>
      <c r="F22" s="431"/>
      <c r="G22" s="433"/>
      <c r="H22" s="417"/>
      <c r="I22" s="417"/>
      <c r="J22" s="417"/>
      <c r="K22" s="417"/>
      <c r="L22" s="417"/>
      <c r="M22" s="419"/>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c r="EA22" s="37"/>
      <c r="EB22" s="37"/>
      <c r="EC22" s="37"/>
      <c r="ED22" s="37"/>
      <c r="EE22" s="37"/>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row>
    <row r="23" spans="1:169" s="29" customFormat="1" ht="13.5" customHeight="1">
      <c r="A23" s="435"/>
      <c r="B23" s="423"/>
      <c r="C23" s="423"/>
      <c r="D23" s="425"/>
      <c r="E23" s="428"/>
      <c r="F23" s="431"/>
      <c r="G23" s="433"/>
      <c r="H23" s="417"/>
      <c r="I23" s="417"/>
      <c r="J23" s="417"/>
      <c r="K23" s="417"/>
      <c r="L23" s="417"/>
      <c r="M23" s="419"/>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c r="EA23" s="37"/>
      <c r="EB23" s="37"/>
      <c r="EC23" s="37"/>
      <c r="ED23" s="37"/>
      <c r="EE23" s="37"/>
      <c r="EF23" s="37"/>
      <c r="EG23" s="37"/>
      <c r="EH23" s="37"/>
      <c r="EI23" s="37"/>
      <c r="EJ23" s="37"/>
      <c r="EK23" s="37"/>
      <c r="EL23" s="37"/>
      <c r="EM23" s="37"/>
      <c r="EN23" s="37"/>
      <c r="EO23" s="37"/>
      <c r="EP23" s="37"/>
      <c r="EQ23" s="37"/>
      <c r="ER23" s="37"/>
      <c r="ES23" s="37"/>
      <c r="ET23" s="37"/>
      <c r="EU23" s="37"/>
      <c r="EV23" s="37"/>
      <c r="EW23" s="37"/>
      <c r="EX23" s="37"/>
      <c r="EY23" s="37"/>
      <c r="EZ23" s="37"/>
      <c r="FA23" s="37"/>
      <c r="FB23" s="37"/>
      <c r="FC23" s="37"/>
      <c r="FD23" s="37"/>
      <c r="FE23" s="37"/>
      <c r="FF23" s="37"/>
      <c r="FG23" s="37"/>
      <c r="FH23" s="37"/>
      <c r="FI23" s="37"/>
      <c r="FJ23" s="37"/>
      <c r="FK23" s="37"/>
      <c r="FL23" s="37"/>
      <c r="FM23" s="37"/>
    </row>
    <row r="24" spans="1:169" s="29" customFormat="1" ht="13.5" customHeight="1">
      <c r="A24" s="435"/>
      <c r="B24" s="423"/>
      <c r="C24" s="423"/>
      <c r="D24" s="425"/>
      <c r="E24" s="428"/>
      <c r="F24" s="431"/>
      <c r="G24" s="433"/>
      <c r="H24" s="417"/>
      <c r="I24" s="417"/>
      <c r="J24" s="417"/>
      <c r="K24" s="417"/>
      <c r="L24" s="417"/>
      <c r="M24" s="419"/>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row>
    <row r="25" spans="1:169" s="29" customFormat="1" ht="13.5" customHeight="1">
      <c r="A25" s="435"/>
      <c r="B25" s="423"/>
      <c r="C25" s="423"/>
      <c r="D25" s="425"/>
      <c r="E25" s="428"/>
      <c r="F25" s="431"/>
      <c r="G25" s="433"/>
      <c r="H25" s="417"/>
      <c r="I25" s="417"/>
      <c r="J25" s="417"/>
      <c r="K25" s="417"/>
      <c r="L25" s="417"/>
      <c r="M25" s="419"/>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c r="EA25" s="37"/>
      <c r="EB25" s="37"/>
      <c r="EC25" s="37"/>
      <c r="ED25" s="37"/>
      <c r="EE25" s="37"/>
      <c r="EF25" s="37"/>
      <c r="EG25" s="37"/>
      <c r="EH25" s="37"/>
      <c r="EI25" s="37"/>
      <c r="EJ25" s="37"/>
      <c r="EK25" s="37"/>
      <c r="EL25" s="37"/>
      <c r="EM25" s="37"/>
      <c r="EN25" s="37"/>
      <c r="EO25" s="37"/>
      <c r="EP25" s="37"/>
      <c r="EQ25" s="37"/>
      <c r="ER25" s="37"/>
      <c r="ES25" s="37"/>
      <c r="ET25" s="37"/>
      <c r="EU25" s="37"/>
      <c r="EV25" s="37"/>
      <c r="EW25" s="37"/>
      <c r="EX25" s="37"/>
      <c r="EY25" s="37"/>
      <c r="EZ25" s="37"/>
      <c r="FA25" s="37"/>
      <c r="FB25" s="37"/>
      <c r="FC25" s="37"/>
      <c r="FD25" s="37"/>
      <c r="FE25" s="37"/>
      <c r="FF25" s="37"/>
      <c r="FG25" s="37"/>
      <c r="FH25" s="37"/>
      <c r="FI25" s="37"/>
      <c r="FJ25" s="37"/>
      <c r="FK25" s="37"/>
      <c r="FL25" s="37"/>
      <c r="FM25" s="37"/>
    </row>
    <row r="26" spans="1:169" s="29" customFormat="1" ht="13.5" customHeight="1">
      <c r="A26" s="435"/>
      <c r="B26" s="423"/>
      <c r="C26" s="423"/>
      <c r="D26" s="425"/>
      <c r="E26" s="428"/>
      <c r="F26" s="431"/>
      <c r="G26" s="433"/>
      <c r="H26" s="417"/>
      <c r="I26" s="417"/>
      <c r="J26" s="417"/>
      <c r="K26" s="417"/>
      <c r="L26" s="417"/>
      <c r="M26" s="419"/>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row>
    <row r="27" spans="1:169" s="29" customFormat="1" ht="13.5" customHeight="1">
      <c r="A27" s="435"/>
      <c r="B27" s="423"/>
      <c r="C27" s="423"/>
      <c r="D27" s="425"/>
      <c r="E27" s="428"/>
      <c r="F27" s="431"/>
      <c r="G27" s="433"/>
      <c r="H27" s="417"/>
      <c r="I27" s="417"/>
      <c r="J27" s="417"/>
      <c r="K27" s="417"/>
      <c r="L27" s="417"/>
      <c r="M27" s="419"/>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7"/>
      <c r="EU27" s="37"/>
      <c r="EV27" s="37"/>
      <c r="EW27" s="37"/>
      <c r="EX27" s="37"/>
      <c r="EY27" s="37"/>
      <c r="EZ27" s="37"/>
      <c r="FA27" s="37"/>
      <c r="FB27" s="37"/>
      <c r="FC27" s="37"/>
      <c r="FD27" s="37"/>
      <c r="FE27" s="37"/>
      <c r="FF27" s="37"/>
      <c r="FG27" s="37"/>
      <c r="FH27" s="37"/>
      <c r="FI27" s="37"/>
      <c r="FJ27" s="37"/>
      <c r="FK27" s="37"/>
      <c r="FL27" s="37"/>
      <c r="FM27" s="37"/>
    </row>
    <row r="28" spans="1:169" s="29" customFormat="1" ht="13.5" customHeight="1">
      <c r="A28" s="435"/>
      <c r="B28" s="423"/>
      <c r="C28" s="423"/>
      <c r="D28" s="425"/>
      <c r="E28" s="428"/>
      <c r="F28" s="431"/>
      <c r="G28" s="433"/>
      <c r="H28" s="417"/>
      <c r="I28" s="417"/>
      <c r="J28" s="417"/>
      <c r="K28" s="417"/>
      <c r="L28" s="417"/>
      <c r="M28" s="419"/>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c r="EA28" s="37"/>
      <c r="EB28" s="37"/>
      <c r="EC28" s="37"/>
      <c r="ED28" s="37"/>
      <c r="EE28" s="37"/>
      <c r="EF28" s="37"/>
      <c r="EG28" s="37"/>
      <c r="EH28" s="37"/>
      <c r="EI28" s="37"/>
      <c r="EJ28" s="37"/>
      <c r="EK28" s="37"/>
      <c r="EL28" s="37"/>
      <c r="EM28" s="37"/>
      <c r="EN28" s="37"/>
      <c r="EO28" s="37"/>
      <c r="EP28" s="37"/>
      <c r="EQ28" s="37"/>
      <c r="ER28" s="37"/>
      <c r="ES28" s="37"/>
      <c r="ET28" s="37"/>
      <c r="EU28" s="37"/>
      <c r="EV28" s="37"/>
      <c r="EW28" s="37"/>
      <c r="EX28" s="37"/>
      <c r="EY28" s="37"/>
      <c r="EZ28" s="37"/>
      <c r="FA28" s="37"/>
      <c r="FB28" s="37"/>
      <c r="FC28" s="37"/>
      <c r="FD28" s="37"/>
      <c r="FE28" s="37"/>
      <c r="FF28" s="37"/>
      <c r="FG28" s="37"/>
      <c r="FH28" s="37"/>
      <c r="FI28" s="37"/>
      <c r="FJ28" s="37"/>
      <c r="FK28" s="37"/>
      <c r="FL28" s="37"/>
      <c r="FM28" s="37"/>
    </row>
    <row r="29" spans="1:169" s="29" customFormat="1" ht="21.75" customHeight="1">
      <c r="A29" s="435"/>
      <c r="B29" s="423"/>
      <c r="C29" s="423"/>
      <c r="D29" s="425"/>
      <c r="E29" s="428"/>
      <c r="F29" s="431"/>
      <c r="G29" s="433"/>
      <c r="H29" s="417"/>
      <c r="I29" s="417"/>
      <c r="J29" s="417"/>
      <c r="K29" s="417"/>
      <c r="L29" s="417"/>
      <c r="M29" s="419"/>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37"/>
      <c r="EK29" s="37"/>
      <c r="EL29" s="37"/>
      <c r="EM29" s="37"/>
      <c r="EN29" s="37"/>
      <c r="EO29" s="37"/>
      <c r="EP29" s="37"/>
      <c r="EQ29" s="37"/>
      <c r="ER29" s="37"/>
      <c r="ES29" s="37"/>
      <c r="ET29" s="37"/>
      <c r="EU29" s="37"/>
      <c r="EV29" s="37"/>
      <c r="EW29" s="37"/>
      <c r="EX29" s="37"/>
      <c r="EY29" s="37"/>
      <c r="EZ29" s="37"/>
      <c r="FA29" s="37"/>
      <c r="FB29" s="37"/>
      <c r="FC29" s="37"/>
      <c r="FD29" s="37"/>
      <c r="FE29" s="37"/>
      <c r="FF29" s="37"/>
      <c r="FG29" s="37"/>
      <c r="FH29" s="37"/>
      <c r="FI29" s="37"/>
      <c r="FJ29" s="37"/>
      <c r="FK29" s="37"/>
      <c r="FL29" s="37"/>
      <c r="FM29" s="37"/>
    </row>
    <row r="30" spans="1:169" s="29" customFormat="1" ht="15" customHeight="1">
      <c r="A30" s="421">
        <f>'7- Mapa Final'!A30</f>
        <v>3</v>
      </c>
      <c r="B30" s="423" t="str">
        <f>'7- Mapa Final'!B30</f>
        <v xml:space="preserve">Recibir dádivas o beneficios a nombre propio o de terceros para seleccionar  o, rechazar aspirantes   sin la observancia de los  requisitos legales o asignar puntajes erróneos </v>
      </c>
      <c r="C30" s="423" t="str">
        <f>'7- Mapa Final'!C30</f>
        <v>Se efectúan  y comunican resultados de los procesos en los cuales se seleccionan aspirantes que no cumplen con los requisitos , o se rechazan aspirantes que cumplen o se entregan puntajes con información  que no coincide con los resultados obtenidos.</v>
      </c>
      <c r="D30" s="425" t="str">
        <f>'7- Mapa Final'!J30</f>
        <v>Muy Baja - 1</v>
      </c>
      <c r="E30" s="428" t="str">
        <f>'7- Mapa Final'!K30</f>
        <v>Moderado - 3</v>
      </c>
      <c r="F30" s="431" t="str">
        <f>'7- Mapa Final'!M30</f>
        <v>Moderado - 3</v>
      </c>
      <c r="G30" s="433" t="s">
        <v>425</v>
      </c>
      <c r="H30" s="417"/>
      <c r="I30" s="417"/>
      <c r="J30" s="417"/>
      <c r="K30" s="417"/>
      <c r="L30" s="417"/>
      <c r="M30" s="419"/>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c r="EA30" s="37"/>
      <c r="EB30" s="37"/>
      <c r="EC30" s="37"/>
      <c r="ED30" s="37"/>
      <c r="EE30" s="37"/>
      <c r="EF30" s="37"/>
      <c r="EG30" s="37"/>
      <c r="EH30" s="37"/>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37"/>
      <c r="FG30" s="37"/>
      <c r="FH30" s="37"/>
      <c r="FI30" s="37"/>
      <c r="FJ30" s="37"/>
      <c r="FK30" s="37"/>
      <c r="FL30" s="37"/>
      <c r="FM30" s="37"/>
    </row>
    <row r="31" spans="1:169" s="29" customFormat="1" ht="13.5" customHeight="1">
      <c r="A31" s="421"/>
      <c r="B31" s="423"/>
      <c r="C31" s="423"/>
      <c r="D31" s="426"/>
      <c r="E31" s="429"/>
      <c r="F31" s="431"/>
      <c r="G31" s="433"/>
      <c r="H31" s="417"/>
      <c r="I31" s="417"/>
      <c r="J31" s="417"/>
      <c r="K31" s="417"/>
      <c r="L31" s="417"/>
      <c r="M31" s="419"/>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c r="EA31" s="37"/>
      <c r="EB31" s="37"/>
      <c r="EC31" s="37"/>
      <c r="ED31" s="37"/>
      <c r="EE31" s="37"/>
      <c r="EF31" s="37"/>
      <c r="EG31" s="37"/>
      <c r="EH31" s="37"/>
      <c r="EI31" s="37"/>
      <c r="EJ31" s="37"/>
      <c r="EK31" s="37"/>
      <c r="EL31" s="37"/>
      <c r="EM31" s="37"/>
      <c r="EN31" s="37"/>
      <c r="EO31" s="37"/>
      <c r="EP31" s="37"/>
      <c r="EQ31" s="37"/>
      <c r="ER31" s="37"/>
      <c r="ES31" s="37"/>
      <c r="ET31" s="37"/>
      <c r="EU31" s="37"/>
      <c r="EV31" s="37"/>
      <c r="EW31" s="37"/>
      <c r="EX31" s="37"/>
      <c r="EY31" s="37"/>
      <c r="EZ31" s="37"/>
      <c r="FA31" s="37"/>
      <c r="FB31" s="37"/>
      <c r="FC31" s="37"/>
      <c r="FD31" s="37"/>
      <c r="FE31" s="37"/>
      <c r="FF31" s="37"/>
      <c r="FG31" s="37"/>
      <c r="FH31" s="37"/>
      <c r="FI31" s="37"/>
      <c r="FJ31" s="37"/>
      <c r="FK31" s="37"/>
      <c r="FL31" s="37"/>
      <c r="FM31" s="37"/>
    </row>
    <row r="32" spans="1:169" s="29" customFormat="1" ht="13.5" customHeight="1">
      <c r="A32" s="421"/>
      <c r="B32" s="423"/>
      <c r="C32" s="423"/>
      <c r="D32" s="426"/>
      <c r="E32" s="429"/>
      <c r="F32" s="431"/>
      <c r="G32" s="433"/>
      <c r="H32" s="417"/>
      <c r="I32" s="417"/>
      <c r="J32" s="417"/>
      <c r="K32" s="417"/>
      <c r="L32" s="417"/>
      <c r="M32" s="419"/>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c r="EA32" s="37"/>
      <c r="EB32" s="37"/>
      <c r="EC32" s="37"/>
      <c r="ED32" s="37"/>
      <c r="EE32" s="37"/>
      <c r="EF32" s="37"/>
      <c r="EG32" s="37"/>
      <c r="EH32" s="37"/>
      <c r="EI32" s="37"/>
      <c r="EJ32" s="37"/>
      <c r="EK32" s="37"/>
      <c r="EL32" s="37"/>
      <c r="EM32" s="37"/>
      <c r="EN32" s="37"/>
      <c r="EO32" s="37"/>
      <c r="EP32" s="37"/>
      <c r="EQ32" s="37"/>
      <c r="ER32" s="37"/>
      <c r="ES32" s="37"/>
      <c r="ET32" s="37"/>
      <c r="EU32" s="37"/>
      <c r="EV32" s="37"/>
      <c r="EW32" s="37"/>
      <c r="EX32" s="37"/>
      <c r="EY32" s="37"/>
      <c r="EZ32" s="37"/>
      <c r="FA32" s="37"/>
      <c r="FB32" s="37"/>
      <c r="FC32" s="37"/>
      <c r="FD32" s="37"/>
      <c r="FE32" s="37"/>
      <c r="FF32" s="37"/>
      <c r="FG32" s="37"/>
      <c r="FH32" s="37"/>
      <c r="FI32" s="37"/>
      <c r="FJ32" s="37"/>
      <c r="FK32" s="37"/>
      <c r="FL32" s="37"/>
      <c r="FM32" s="37"/>
    </row>
    <row r="33" spans="1:169" s="29" customFormat="1" ht="13.5" customHeight="1">
      <c r="A33" s="421"/>
      <c r="B33" s="423"/>
      <c r="C33" s="423"/>
      <c r="D33" s="426"/>
      <c r="E33" s="429"/>
      <c r="F33" s="431"/>
      <c r="G33" s="433"/>
      <c r="H33" s="417"/>
      <c r="I33" s="417"/>
      <c r="J33" s="417"/>
      <c r="K33" s="417"/>
      <c r="L33" s="417"/>
      <c r="M33" s="419"/>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c r="EA33" s="37"/>
      <c r="EB33" s="37"/>
      <c r="EC33" s="37"/>
      <c r="ED33" s="37"/>
      <c r="EE33" s="37"/>
      <c r="EF33" s="37"/>
      <c r="EG33" s="37"/>
      <c r="EH33" s="37"/>
      <c r="EI33" s="37"/>
      <c r="EJ33" s="37"/>
      <c r="EK33" s="37"/>
      <c r="EL33" s="37"/>
      <c r="EM33" s="37"/>
      <c r="EN33" s="37"/>
      <c r="EO33" s="37"/>
      <c r="EP33" s="37"/>
      <c r="EQ33" s="37"/>
      <c r="ER33" s="37"/>
      <c r="ES33" s="37"/>
      <c r="ET33" s="37"/>
      <c r="EU33" s="37"/>
      <c r="EV33" s="37"/>
      <c r="EW33" s="37"/>
      <c r="EX33" s="37"/>
      <c r="EY33" s="37"/>
      <c r="EZ33" s="37"/>
      <c r="FA33" s="37"/>
      <c r="FB33" s="37"/>
      <c r="FC33" s="37"/>
      <c r="FD33" s="37"/>
      <c r="FE33" s="37"/>
      <c r="FF33" s="37"/>
      <c r="FG33" s="37"/>
      <c r="FH33" s="37"/>
      <c r="FI33" s="37"/>
      <c r="FJ33" s="37"/>
      <c r="FK33" s="37"/>
      <c r="FL33" s="37"/>
      <c r="FM33" s="37"/>
    </row>
    <row r="34" spans="1:169" s="29" customFormat="1" ht="13.5" customHeight="1">
      <c r="A34" s="421"/>
      <c r="B34" s="423"/>
      <c r="C34" s="423"/>
      <c r="D34" s="426"/>
      <c r="E34" s="429"/>
      <c r="F34" s="431"/>
      <c r="G34" s="433"/>
      <c r="H34" s="417"/>
      <c r="I34" s="417"/>
      <c r="J34" s="417"/>
      <c r="K34" s="417"/>
      <c r="L34" s="417"/>
      <c r="M34" s="419"/>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c r="EA34" s="37"/>
      <c r="EB34" s="37"/>
      <c r="EC34" s="37"/>
      <c r="ED34" s="37"/>
      <c r="EE34" s="37"/>
      <c r="EF34" s="37"/>
      <c r="EG34" s="37"/>
      <c r="EH34" s="37"/>
      <c r="EI34" s="37"/>
      <c r="EJ34" s="37"/>
      <c r="EK34" s="37"/>
      <c r="EL34" s="37"/>
      <c r="EM34" s="37"/>
      <c r="EN34" s="37"/>
      <c r="EO34" s="37"/>
      <c r="EP34" s="37"/>
      <c r="EQ34" s="37"/>
      <c r="ER34" s="37"/>
      <c r="ES34" s="37"/>
      <c r="ET34" s="37"/>
      <c r="EU34" s="37"/>
      <c r="EV34" s="37"/>
      <c r="EW34" s="37"/>
      <c r="EX34" s="37"/>
      <c r="EY34" s="37"/>
      <c r="EZ34" s="37"/>
      <c r="FA34" s="37"/>
      <c r="FB34" s="37"/>
      <c r="FC34" s="37"/>
      <c r="FD34" s="37"/>
      <c r="FE34" s="37"/>
      <c r="FF34" s="37"/>
      <c r="FG34" s="37"/>
      <c r="FH34" s="37"/>
      <c r="FI34" s="37"/>
      <c r="FJ34" s="37"/>
      <c r="FK34" s="37"/>
      <c r="FL34" s="37"/>
      <c r="FM34" s="37"/>
    </row>
    <row r="35" spans="1:169" s="29" customFormat="1" ht="13.5" customHeight="1">
      <c r="A35" s="421"/>
      <c r="B35" s="423"/>
      <c r="C35" s="423"/>
      <c r="D35" s="426"/>
      <c r="E35" s="429"/>
      <c r="F35" s="431"/>
      <c r="G35" s="433"/>
      <c r="H35" s="417"/>
      <c r="I35" s="417"/>
      <c r="J35" s="417"/>
      <c r="K35" s="417"/>
      <c r="L35" s="417"/>
      <c r="M35" s="419"/>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29" customFormat="1" ht="13.5" customHeight="1">
      <c r="A36" s="421"/>
      <c r="B36" s="423"/>
      <c r="C36" s="423"/>
      <c r="D36" s="426"/>
      <c r="E36" s="429"/>
      <c r="F36" s="431"/>
      <c r="G36" s="433"/>
      <c r="H36" s="417"/>
      <c r="I36" s="417"/>
      <c r="J36" s="417"/>
      <c r="K36" s="417"/>
      <c r="L36" s="417"/>
      <c r="M36" s="419"/>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29" customFormat="1" ht="13.5" customHeight="1">
      <c r="A37" s="421"/>
      <c r="B37" s="423"/>
      <c r="C37" s="423"/>
      <c r="D37" s="426"/>
      <c r="E37" s="429"/>
      <c r="F37" s="431"/>
      <c r="G37" s="433"/>
      <c r="H37" s="417"/>
      <c r="I37" s="417"/>
      <c r="J37" s="417"/>
      <c r="K37" s="417"/>
      <c r="L37" s="417"/>
      <c r="M37" s="419"/>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29" customFormat="1" ht="13.5" customHeight="1">
      <c r="A38" s="421"/>
      <c r="B38" s="423"/>
      <c r="C38" s="423"/>
      <c r="D38" s="426"/>
      <c r="E38" s="429"/>
      <c r="F38" s="431"/>
      <c r="G38" s="433"/>
      <c r="H38" s="417"/>
      <c r="I38" s="417"/>
      <c r="J38" s="417"/>
      <c r="K38" s="417"/>
      <c r="L38" s="417"/>
      <c r="M38" s="419"/>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29" customFormat="1" ht="21.75" customHeight="1">
      <c r="A39" s="421"/>
      <c r="B39" s="423"/>
      <c r="C39" s="423"/>
      <c r="D39" s="426"/>
      <c r="E39" s="429"/>
      <c r="F39" s="431"/>
      <c r="G39" s="433"/>
      <c r="H39" s="417"/>
      <c r="I39" s="417"/>
      <c r="J39" s="417"/>
      <c r="K39" s="417"/>
      <c r="L39" s="417"/>
      <c r="M39" s="419"/>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9" customFormat="1" ht="15" customHeight="1">
      <c r="A40" s="421">
        <f>'7- Mapa Final'!A40</f>
        <v>4</v>
      </c>
      <c r="B40" s="423" t="str">
        <f>'7- Mapa Final'!B40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v>
      </c>
      <c r="C40" s="423" t="str">
        <f>'7- Mapa Final'!C40</f>
        <v xml:space="preserve">Cuando se influye de manera inadecuada o se induce a un trato favorable o desfavorable para determinar que aspirantes deben ser admitidos o rechazados en los procesos de selección para la integración de listas de Altas Cortes, prevaleciendo criterios subjetivos de conveniencia o intereses particulares
 </v>
      </c>
      <c r="D40" s="425" t="str">
        <f>'7- Mapa Final'!J40</f>
        <v>Muy Baja - 1</v>
      </c>
      <c r="E40" s="428" t="str">
        <f>'7- Mapa Final'!K40</f>
        <v>Moderado - 3</v>
      </c>
      <c r="F40" s="431" t="str">
        <f>'7- Mapa Final'!M40</f>
        <v>Moderado - 3</v>
      </c>
      <c r="G40" s="433" t="s">
        <v>425</v>
      </c>
      <c r="H40" s="417"/>
      <c r="I40" s="417"/>
      <c r="J40" s="417"/>
      <c r="K40" s="417"/>
      <c r="L40" s="417"/>
      <c r="M40" s="419"/>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c r="EA40" s="37"/>
      <c r="EB40" s="37"/>
      <c r="EC40" s="37"/>
      <c r="ED40" s="37"/>
      <c r="EE40" s="37"/>
      <c r="EF40" s="37"/>
      <c r="EG40" s="37"/>
      <c r="EH40" s="37"/>
      <c r="EI40" s="37"/>
      <c r="EJ40" s="37"/>
      <c r="EK40" s="37"/>
      <c r="EL40" s="37"/>
      <c r="EM40" s="37"/>
      <c r="EN40" s="37"/>
      <c r="EO40" s="37"/>
      <c r="EP40" s="37"/>
      <c r="EQ40" s="37"/>
      <c r="ER40" s="37"/>
      <c r="ES40" s="37"/>
      <c r="ET40" s="37"/>
      <c r="EU40" s="37"/>
      <c r="EV40" s="37"/>
      <c r="EW40" s="37"/>
      <c r="EX40" s="37"/>
      <c r="EY40" s="37"/>
      <c r="EZ40" s="37"/>
      <c r="FA40" s="37"/>
      <c r="FB40" s="37"/>
      <c r="FC40" s="37"/>
      <c r="FD40" s="37"/>
      <c r="FE40" s="37"/>
      <c r="FF40" s="37"/>
      <c r="FG40" s="37"/>
      <c r="FH40" s="37"/>
      <c r="FI40" s="37"/>
      <c r="FJ40" s="37"/>
      <c r="FK40" s="37"/>
      <c r="FL40" s="37"/>
      <c r="FM40" s="37"/>
    </row>
    <row r="41" spans="1:169" s="29" customFormat="1" ht="13.5" customHeight="1">
      <c r="A41" s="421"/>
      <c r="B41" s="423"/>
      <c r="C41" s="423"/>
      <c r="D41" s="426"/>
      <c r="E41" s="429"/>
      <c r="F41" s="431"/>
      <c r="G41" s="433"/>
      <c r="H41" s="417"/>
      <c r="I41" s="417"/>
      <c r="J41" s="417"/>
      <c r="K41" s="417"/>
      <c r="L41" s="417"/>
      <c r="M41" s="419"/>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7"/>
      <c r="EH41" s="37"/>
      <c r="EI41" s="37"/>
      <c r="EJ41" s="37"/>
      <c r="EK41" s="37"/>
      <c r="EL41" s="37"/>
      <c r="EM41" s="37"/>
      <c r="EN41" s="37"/>
      <c r="EO41" s="37"/>
      <c r="EP41" s="37"/>
      <c r="EQ41" s="37"/>
      <c r="ER41" s="37"/>
      <c r="ES41" s="37"/>
      <c r="ET41" s="37"/>
      <c r="EU41" s="37"/>
      <c r="EV41" s="37"/>
      <c r="EW41" s="37"/>
      <c r="EX41" s="37"/>
      <c r="EY41" s="37"/>
      <c r="EZ41" s="37"/>
      <c r="FA41" s="37"/>
      <c r="FB41" s="37"/>
      <c r="FC41" s="37"/>
      <c r="FD41" s="37"/>
      <c r="FE41" s="37"/>
      <c r="FF41" s="37"/>
      <c r="FG41" s="37"/>
      <c r="FH41" s="37"/>
      <c r="FI41" s="37"/>
      <c r="FJ41" s="37"/>
      <c r="FK41" s="37"/>
      <c r="FL41" s="37"/>
      <c r="FM41" s="37"/>
    </row>
    <row r="42" spans="1:169" s="29" customFormat="1" ht="13.5" customHeight="1">
      <c r="A42" s="421"/>
      <c r="B42" s="423"/>
      <c r="C42" s="423"/>
      <c r="D42" s="426"/>
      <c r="E42" s="429"/>
      <c r="F42" s="431"/>
      <c r="G42" s="433"/>
      <c r="H42" s="417"/>
      <c r="I42" s="417"/>
      <c r="J42" s="417"/>
      <c r="K42" s="417"/>
      <c r="L42" s="417"/>
      <c r="M42" s="419"/>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7"/>
      <c r="ET42" s="37"/>
      <c r="EU42" s="37"/>
      <c r="EV42" s="37"/>
      <c r="EW42" s="37"/>
      <c r="EX42" s="37"/>
      <c r="EY42" s="37"/>
      <c r="EZ42" s="37"/>
      <c r="FA42" s="37"/>
      <c r="FB42" s="37"/>
      <c r="FC42" s="37"/>
      <c r="FD42" s="37"/>
      <c r="FE42" s="37"/>
      <c r="FF42" s="37"/>
      <c r="FG42" s="37"/>
      <c r="FH42" s="37"/>
      <c r="FI42" s="37"/>
      <c r="FJ42" s="37"/>
      <c r="FK42" s="37"/>
      <c r="FL42" s="37"/>
      <c r="FM42" s="37"/>
    </row>
    <row r="43" spans="1:169" s="29" customFormat="1" ht="13.5" customHeight="1">
      <c r="A43" s="421"/>
      <c r="B43" s="423"/>
      <c r="C43" s="423"/>
      <c r="D43" s="426"/>
      <c r="E43" s="429"/>
      <c r="F43" s="431"/>
      <c r="G43" s="433"/>
      <c r="H43" s="417"/>
      <c r="I43" s="417"/>
      <c r="J43" s="417"/>
      <c r="K43" s="417"/>
      <c r="L43" s="417"/>
      <c r="M43" s="419"/>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row>
    <row r="44" spans="1:169" s="29" customFormat="1" ht="13.5" customHeight="1">
      <c r="A44" s="421"/>
      <c r="B44" s="423"/>
      <c r="C44" s="423"/>
      <c r="D44" s="426"/>
      <c r="E44" s="429"/>
      <c r="F44" s="431"/>
      <c r="G44" s="433"/>
      <c r="H44" s="417"/>
      <c r="I44" s="417"/>
      <c r="J44" s="417"/>
      <c r="K44" s="417"/>
      <c r="L44" s="417"/>
      <c r="M44" s="419"/>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row>
    <row r="45" spans="1:169" s="29" customFormat="1" ht="13.5" customHeight="1">
      <c r="A45" s="421"/>
      <c r="B45" s="423"/>
      <c r="C45" s="423"/>
      <c r="D45" s="426"/>
      <c r="E45" s="429"/>
      <c r="F45" s="431"/>
      <c r="G45" s="433"/>
      <c r="H45" s="417"/>
      <c r="I45" s="417"/>
      <c r="J45" s="417"/>
      <c r="K45" s="417"/>
      <c r="L45" s="417"/>
      <c r="M45" s="419"/>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row>
    <row r="46" spans="1:169" s="29" customFormat="1" ht="13.5" customHeight="1">
      <c r="A46" s="421"/>
      <c r="B46" s="423"/>
      <c r="C46" s="423"/>
      <c r="D46" s="426"/>
      <c r="E46" s="429"/>
      <c r="F46" s="431"/>
      <c r="G46" s="433"/>
      <c r="H46" s="417"/>
      <c r="I46" s="417"/>
      <c r="J46" s="417"/>
      <c r="K46" s="417"/>
      <c r="L46" s="417"/>
      <c r="M46" s="419"/>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row>
    <row r="47" spans="1:169" s="29" customFormat="1" ht="13.5" customHeight="1">
      <c r="A47" s="421"/>
      <c r="B47" s="423"/>
      <c r="C47" s="423"/>
      <c r="D47" s="426"/>
      <c r="E47" s="429"/>
      <c r="F47" s="431"/>
      <c r="G47" s="433"/>
      <c r="H47" s="417"/>
      <c r="I47" s="417"/>
      <c r="J47" s="417"/>
      <c r="K47" s="417"/>
      <c r="L47" s="417"/>
      <c r="M47" s="419"/>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row>
    <row r="48" spans="1:169" s="29" customFormat="1" ht="13.5" customHeight="1">
      <c r="A48" s="421"/>
      <c r="B48" s="423"/>
      <c r="C48" s="423"/>
      <c r="D48" s="426"/>
      <c r="E48" s="429"/>
      <c r="F48" s="431"/>
      <c r="G48" s="433"/>
      <c r="H48" s="417"/>
      <c r="I48" s="417"/>
      <c r="J48" s="417"/>
      <c r="K48" s="417"/>
      <c r="L48" s="417"/>
      <c r="M48" s="419"/>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row>
    <row r="49" spans="1:169" s="29" customFormat="1" ht="21.75" customHeight="1">
      <c r="A49" s="421"/>
      <c r="B49" s="423"/>
      <c r="C49" s="423"/>
      <c r="D49" s="426"/>
      <c r="E49" s="429"/>
      <c r="F49" s="431"/>
      <c r="G49" s="433"/>
      <c r="H49" s="417"/>
      <c r="I49" s="417"/>
      <c r="J49" s="417"/>
      <c r="K49" s="417"/>
      <c r="L49" s="417"/>
      <c r="M49" s="419"/>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row>
    <row r="50" spans="1:169">
      <c r="A50" s="421">
        <f>'7- Mapa Final'!A50</f>
        <v>5</v>
      </c>
      <c r="B50" s="423" t="str">
        <f>'7- Mapa Final'!B50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50" s="423" t="str">
        <f>'7- Mapa Final'!C50</f>
        <v>Cuando por  interés indebido propio o de un tercero se influye en el proceso de selección para la integral de listas de Altas Cortes que se divulgue información parcial o especifica relacionada con el contenido y confidencialidad de información  reservada o personal de uno o varios aspirantes, que conlleven la modificación inadecuada de resultados y favorecimiento de aspirantes.</v>
      </c>
      <c r="D50" s="425" t="str">
        <f>'7- Mapa Final'!J50</f>
        <v>Muy Baja - 1</v>
      </c>
      <c r="E50" s="428" t="str">
        <f>'7- Mapa Final'!K50</f>
        <v>Moderado - 3</v>
      </c>
      <c r="F50" s="431" t="str">
        <f>'7- Mapa Final'!M50</f>
        <v>Moderado - 3</v>
      </c>
      <c r="G50" s="433" t="s">
        <v>425</v>
      </c>
      <c r="H50" s="417"/>
      <c r="I50" s="417"/>
      <c r="J50" s="417"/>
      <c r="K50" s="417"/>
      <c r="L50" s="417"/>
      <c r="M50" s="419"/>
    </row>
    <row r="51" spans="1:169">
      <c r="A51" s="421"/>
      <c r="B51" s="423"/>
      <c r="C51" s="423"/>
      <c r="D51" s="426"/>
      <c r="E51" s="429"/>
      <c r="F51" s="431"/>
      <c r="G51" s="433"/>
      <c r="H51" s="417"/>
      <c r="I51" s="417"/>
      <c r="J51" s="417"/>
      <c r="K51" s="417"/>
      <c r="L51" s="417"/>
      <c r="M51" s="419"/>
    </row>
    <row r="52" spans="1:169">
      <c r="A52" s="421"/>
      <c r="B52" s="423"/>
      <c r="C52" s="423"/>
      <c r="D52" s="426"/>
      <c r="E52" s="429"/>
      <c r="F52" s="431"/>
      <c r="G52" s="433"/>
      <c r="H52" s="417"/>
      <c r="I52" s="417"/>
      <c r="J52" s="417"/>
      <c r="K52" s="417"/>
      <c r="L52" s="417"/>
      <c r="M52" s="419"/>
    </row>
    <row r="53" spans="1:169">
      <c r="A53" s="421"/>
      <c r="B53" s="423"/>
      <c r="C53" s="423"/>
      <c r="D53" s="426"/>
      <c r="E53" s="429"/>
      <c r="F53" s="431"/>
      <c r="G53" s="433"/>
      <c r="H53" s="417"/>
      <c r="I53" s="417"/>
      <c r="J53" s="417"/>
      <c r="K53" s="417"/>
      <c r="L53" s="417"/>
      <c r="M53" s="419"/>
    </row>
    <row r="54" spans="1:169">
      <c r="A54" s="421"/>
      <c r="B54" s="423"/>
      <c r="C54" s="423"/>
      <c r="D54" s="426"/>
      <c r="E54" s="429"/>
      <c r="F54" s="431"/>
      <c r="G54" s="433"/>
      <c r="H54" s="417"/>
      <c r="I54" s="417"/>
      <c r="J54" s="417"/>
      <c r="K54" s="417"/>
      <c r="L54" s="417"/>
      <c r="M54" s="419"/>
    </row>
    <row r="55" spans="1:169">
      <c r="A55" s="421"/>
      <c r="B55" s="423"/>
      <c r="C55" s="423"/>
      <c r="D55" s="426"/>
      <c r="E55" s="429"/>
      <c r="F55" s="431"/>
      <c r="G55" s="433"/>
      <c r="H55" s="417"/>
      <c r="I55" s="417"/>
      <c r="J55" s="417"/>
      <c r="K55" s="417"/>
      <c r="L55" s="417"/>
      <c r="M55" s="419"/>
    </row>
    <row r="56" spans="1:169">
      <c r="A56" s="421"/>
      <c r="B56" s="423"/>
      <c r="C56" s="423"/>
      <c r="D56" s="426"/>
      <c r="E56" s="429"/>
      <c r="F56" s="431"/>
      <c r="G56" s="433"/>
      <c r="H56" s="417"/>
      <c r="I56" s="417"/>
      <c r="J56" s="417"/>
      <c r="K56" s="417"/>
      <c r="L56" s="417"/>
      <c r="M56" s="419"/>
    </row>
    <row r="57" spans="1:169">
      <c r="A57" s="421"/>
      <c r="B57" s="423"/>
      <c r="C57" s="423"/>
      <c r="D57" s="426"/>
      <c r="E57" s="429"/>
      <c r="F57" s="431"/>
      <c r="G57" s="433"/>
      <c r="H57" s="417"/>
      <c r="I57" s="417"/>
      <c r="J57" s="417"/>
      <c r="K57" s="417"/>
      <c r="L57" s="417"/>
      <c r="M57" s="419"/>
    </row>
    <row r="58" spans="1:169">
      <c r="A58" s="421"/>
      <c r="B58" s="423"/>
      <c r="C58" s="423"/>
      <c r="D58" s="426"/>
      <c r="E58" s="429"/>
      <c r="F58" s="431"/>
      <c r="G58" s="433"/>
      <c r="H58" s="417"/>
      <c r="I58" s="417"/>
      <c r="J58" s="417"/>
      <c r="K58" s="417"/>
      <c r="L58" s="417"/>
      <c r="M58" s="419"/>
    </row>
    <row r="59" spans="1:169" ht="15.75" thickBot="1">
      <c r="A59" s="422"/>
      <c r="B59" s="424"/>
      <c r="C59" s="424"/>
      <c r="D59" s="427"/>
      <c r="E59" s="430"/>
      <c r="F59" s="432"/>
      <c r="G59" s="434"/>
      <c r="H59" s="418"/>
      <c r="I59" s="418"/>
      <c r="J59" s="418"/>
      <c r="K59" s="418"/>
      <c r="L59" s="418"/>
      <c r="M59" s="420"/>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s>
  <conditionalFormatting sqref="A7:B7">
    <cfRule type="containsText" dxfId="99" priority="53" operator="containsText" text="1- Bajo">
      <formula>NOT(ISERROR(SEARCH("1- Bajo",A7)))</formula>
    </cfRule>
    <cfRule type="containsText" dxfId="98" priority="52" operator="containsText" text="4- Bajo">
      <formula>NOT(ISERROR(SEARCH("4- Bajo",A7)))</formula>
    </cfRule>
    <cfRule type="containsText" dxfId="97" priority="51" operator="containsText" text="3- Bajo">
      <formula>NOT(ISERROR(SEARCH("3- Bajo",A7)))</formula>
    </cfRule>
    <cfRule type="containsText" dxfId="96" priority="50" operator="containsText" text="4- Moderado">
      <formula>NOT(ISERROR(SEARCH("4- Moderado",A7)))</formula>
    </cfRule>
    <cfRule type="containsText" dxfId="95" priority="49" operator="containsText" text="6- Moderado">
      <formula>NOT(ISERROR(SEARCH("6- Moderado",A7)))</formula>
    </cfRule>
    <cfRule type="containsText" dxfId="94" priority="48" operator="containsText" text="3- Moderado">
      <formula>NOT(ISERROR(SEARCH("3- Moderado",A7)))</formula>
    </cfRule>
  </conditionalFormatting>
  <conditionalFormatting sqref="A10:E10">
    <cfRule type="containsText" dxfId="93" priority="42" operator="containsText" text="3- Moderado">
      <formula>NOT(ISERROR(SEARCH("3- Moderado",A10)))</formula>
    </cfRule>
    <cfRule type="containsText" dxfId="92" priority="47" operator="containsText" text="1- Bajo">
      <formula>NOT(ISERROR(SEARCH("1- Bajo",A10)))</formula>
    </cfRule>
    <cfRule type="containsText" dxfId="91" priority="46" operator="containsText" text="4- Bajo">
      <formula>NOT(ISERROR(SEARCH("4- Bajo",A10)))</formula>
    </cfRule>
    <cfRule type="containsText" dxfId="90" priority="45" operator="containsText" text="3- Bajo">
      <formula>NOT(ISERROR(SEARCH("3- Bajo",A10)))</formula>
    </cfRule>
    <cfRule type="containsText" dxfId="89" priority="44" operator="containsText" text="4- Moderado">
      <formula>NOT(ISERROR(SEARCH("4- Moderado",A10)))</formula>
    </cfRule>
    <cfRule type="containsText" dxfId="88" priority="43" operator="containsText" text="6- Moderado">
      <formula>NOT(ISERROR(SEARCH("6- Moderado",A10)))</formula>
    </cfRule>
  </conditionalFormatting>
  <conditionalFormatting sqref="A20:E20">
    <cfRule type="containsText" dxfId="87" priority="31" operator="containsText" text="4- Moderado">
      <formula>NOT(ISERROR(SEARCH("4- Moderado",A20)))</formula>
    </cfRule>
    <cfRule type="containsText" dxfId="86" priority="30" operator="containsText" text="6- Moderado">
      <formula>NOT(ISERROR(SEARCH("6- Moderado",A20)))</formula>
    </cfRule>
    <cfRule type="containsText" dxfId="85" priority="29" operator="containsText" text="3- Moderado">
      <formula>NOT(ISERROR(SEARCH("3- Moderado",A20)))</formula>
    </cfRule>
    <cfRule type="containsText" dxfId="84" priority="34" operator="containsText" text="1- Bajo">
      <formula>NOT(ISERROR(SEARCH("1- Bajo",A20)))</formula>
    </cfRule>
    <cfRule type="containsText" dxfId="83" priority="33" operator="containsText" text="4- Bajo">
      <formula>NOT(ISERROR(SEARCH("4- Bajo",A20)))</formula>
    </cfRule>
    <cfRule type="containsText" dxfId="82" priority="32" operator="containsText" text="3- Bajo">
      <formula>NOT(ISERROR(SEARCH("3- Bajo",A20)))</formula>
    </cfRule>
  </conditionalFormatting>
  <conditionalFormatting sqref="A30:E30">
    <cfRule type="containsText" dxfId="81" priority="25" operator="containsText" text="3- Bajo">
      <formula>NOT(ISERROR(SEARCH("3- Bajo",A30)))</formula>
    </cfRule>
    <cfRule type="containsText" dxfId="80" priority="26" operator="containsText" text="4- Bajo">
      <formula>NOT(ISERROR(SEARCH("4- Bajo",A30)))</formula>
    </cfRule>
    <cfRule type="containsText" dxfId="79" priority="27" operator="containsText" text="1- Bajo">
      <formula>NOT(ISERROR(SEARCH("1- Bajo",A30)))</formula>
    </cfRule>
    <cfRule type="containsText" dxfId="78" priority="22" operator="containsText" text="3- Moderado">
      <formula>NOT(ISERROR(SEARCH("3- Moderado",A30)))</formula>
    </cfRule>
    <cfRule type="containsText" dxfId="77" priority="23" operator="containsText" text="6- Moderado">
      <formula>NOT(ISERROR(SEARCH("6- Moderado",A30)))</formula>
    </cfRule>
    <cfRule type="containsText" dxfId="76" priority="24" operator="containsText" text="4- Moderado">
      <formula>NOT(ISERROR(SEARCH("4- Moderado",A30)))</formula>
    </cfRule>
  </conditionalFormatting>
  <conditionalFormatting sqref="A40:E40 A50:E50">
    <cfRule type="containsText" dxfId="75" priority="13" operator="containsText" text="4- Moderado">
      <formula>NOT(ISERROR(SEARCH("4- Moderado",A40)))</formula>
    </cfRule>
    <cfRule type="containsText" dxfId="74" priority="16" operator="containsText" text="1- Bajo">
      <formula>NOT(ISERROR(SEARCH("1- Bajo",A40)))</formula>
    </cfRule>
    <cfRule type="containsText" dxfId="73" priority="15" operator="containsText" text="4- Bajo">
      <formula>NOT(ISERROR(SEARCH("4- Bajo",A40)))</formula>
    </cfRule>
    <cfRule type="containsText" dxfId="72" priority="14" operator="containsText" text="3- Bajo">
      <formula>NOT(ISERROR(SEARCH("3- Bajo",A40)))</formula>
    </cfRule>
    <cfRule type="containsText" dxfId="71" priority="12" operator="containsText" text="6- Moderado">
      <formula>NOT(ISERROR(SEARCH("6- Moderado",A40)))</formula>
    </cfRule>
    <cfRule type="containsText" dxfId="70" priority="11" operator="containsText" text="3- Moderado">
      <formula>NOT(ISERROR(SEARCH("3- Moderado",A40)))</formula>
    </cfRule>
  </conditionalFormatting>
  <conditionalFormatting sqref="C8:F8">
    <cfRule type="containsText" dxfId="69" priority="36" operator="containsText" text="3- Moderado">
      <formula>NOT(ISERROR(SEARCH("3- Moderado",C8)))</formula>
    </cfRule>
    <cfRule type="containsText" dxfId="68" priority="37" operator="containsText" text="6- Moderado">
      <formula>NOT(ISERROR(SEARCH("6- Moderado",C8)))</formula>
    </cfRule>
    <cfRule type="containsText" dxfId="67" priority="38" operator="containsText" text="4- Moderado">
      <formula>NOT(ISERROR(SEARCH("4- Moderado",C8)))</formula>
    </cfRule>
    <cfRule type="containsText" dxfId="66" priority="39" operator="containsText" text="3- Bajo">
      <formula>NOT(ISERROR(SEARCH("3- Bajo",C8)))</formula>
    </cfRule>
    <cfRule type="containsText" dxfId="65" priority="40" operator="containsText" text="4- Bajo">
      <formula>NOT(ISERROR(SEARCH("4- Bajo",C8)))</formula>
    </cfRule>
    <cfRule type="containsText" dxfId="64" priority="41" operator="containsText" text="1- Bajo">
      <formula>NOT(ISERROR(SEARCH("1- Bajo",C8)))</formula>
    </cfRule>
  </conditionalFormatting>
  <conditionalFormatting sqref="D10:D59">
    <cfRule type="containsText" dxfId="63" priority="7" operator="containsText" text="Baja">
      <formula>NOT(ISERROR(SEARCH("Baja",D10)))</formula>
    </cfRule>
    <cfRule type="containsText" dxfId="62" priority="10" operator="containsText" text="Media">
      <formula>NOT(ISERROR(SEARCH("Media",D10)))</formula>
    </cfRule>
    <cfRule type="containsText" dxfId="61" priority="8" operator="containsText" text="Muy Baja">
      <formula>NOT(ISERROR(SEARCH("Muy Baja",D10)))</formula>
    </cfRule>
    <cfRule type="containsText" dxfId="60" priority="6" operator="containsText" text="Alta">
      <formula>NOT(ISERROR(SEARCH("Alta",D10)))</formula>
    </cfRule>
    <cfRule type="containsText" dxfId="59" priority="5" operator="containsText" text="Muy Alta">
      <formula>NOT(ISERROR(SEARCH("Muy Alta",D10)))</formula>
    </cfRule>
  </conditionalFormatting>
  <conditionalFormatting sqref="E10:E59">
    <cfRule type="containsText" dxfId="58" priority="2" operator="containsText" text="Mayor">
      <formula>NOT(ISERROR(SEARCH("Mayor",E10)))</formula>
    </cfRule>
    <cfRule type="containsText" dxfId="57" priority="3" operator="containsText" text="Menor">
      <formula>NOT(ISERROR(SEARCH("Menor",E10)))</formula>
    </cfRule>
    <cfRule type="containsText" dxfId="56" priority="4" operator="containsText" text="Leve">
      <formula>NOT(ISERROR(SEARCH("Leve",E10)))</formula>
    </cfRule>
    <cfRule type="containsText" dxfId="55" priority="1" operator="containsText" text="Catastrófico">
      <formula>NOT(ISERROR(SEARCH("Catastrófico",E10)))</formula>
    </cfRule>
  </conditionalFormatting>
  <conditionalFormatting sqref="E10:F59">
    <cfRule type="containsText" dxfId="54" priority="9" operator="containsText" text="Moderado">
      <formula>NOT(ISERROR(SEARCH("Moderado",E10)))</formula>
    </cfRule>
  </conditionalFormatting>
  <conditionalFormatting sqref="F10:F19">
    <cfRule type="colorScale" priority="54">
      <colorScale>
        <cfvo type="min"/>
        <cfvo type="max"/>
        <color rgb="FFFF7128"/>
        <color rgb="FFFFEF9C"/>
      </colorScale>
    </cfRule>
  </conditionalFormatting>
  <conditionalFormatting sqref="F10:F59">
    <cfRule type="containsText" dxfId="53" priority="20" operator="containsText" text="Extremo">
      <formula>NOT(ISERROR(SEARCH("Extremo",F10)))</formula>
    </cfRule>
    <cfRule type="containsText" dxfId="52" priority="19" operator="containsText" text="Alto">
      <formula>NOT(ISERROR(SEARCH("Alto",F10)))</formula>
    </cfRule>
    <cfRule type="containsText" dxfId="51" priority="18" operator="containsText" text="Moderado">
      <formula>NOT(ISERROR(SEARCH("Moderado",F10)))</formula>
    </cfRule>
    <cfRule type="containsText" dxfId="50" priority="17" operator="containsText" text="Bajo">
      <formula>NOT(ISERROR(SEARCH("Bajo",F10)))</formula>
    </cfRule>
  </conditionalFormatting>
  <conditionalFormatting sqref="F20:F29">
    <cfRule type="colorScale" priority="35">
      <colorScale>
        <cfvo type="min"/>
        <cfvo type="max"/>
        <color rgb="FFFF7128"/>
        <color rgb="FFFFEF9C"/>
      </colorScale>
    </cfRule>
  </conditionalFormatting>
  <conditionalFormatting sqref="F30:F39">
    <cfRule type="colorScale" priority="28">
      <colorScale>
        <cfvo type="min"/>
        <cfvo type="max"/>
        <color rgb="FFFF7128"/>
        <color rgb="FFFFEF9C"/>
      </colorScale>
    </cfRule>
  </conditionalFormatting>
  <conditionalFormatting sqref="F40:F5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4E4F41B7-6D80-4B55-9AF8-F5A5C5C4B9F9}"/>
    <dataValidation allowBlank="1" showInputMessage="1" showErrorMessage="1" prompt="Seleccionar si el responsable es el responsable de las acciones es el nivel central" sqref="I7:I8" xr:uid="{B358464D-FFB6-4201-AB3E-46F177CEAE82}"/>
    <dataValidation allowBlank="1" showInputMessage="1" showErrorMessage="1" prompt="Describir las actividades que se van a desarrollar para el proyecto" sqref="H7" xr:uid="{D1F98191-9B55-41A3-B5A3-5281E8F97971}"/>
    <dataValidation allowBlank="1" showInputMessage="1" showErrorMessage="1" prompt="Registrar qué factor  que ocasina el riesgo: un facot identtficado el contexto._x000a_O  personas, recursos, estilo de direccion , factores externos, , codiciones ambientales" sqref="C8" xr:uid="{5D643723-B4F6-474F-B84C-1175161C898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04D9DA7-EF42-4876-B353-6B564F8CE5CC}">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zoomScale="55" zoomScaleNormal="55" workbookViewId="0">
      <selection activeCell="C5" sqref="C5:M5"/>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2" customWidth="1"/>
    <col min="5" max="5" width="18.5703125" style="30" customWidth="1"/>
    <col min="6" max="6" width="18.28515625" style="3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2" customFormat="1" ht="16.5" customHeight="1">
      <c r="A1" s="459"/>
      <c r="B1" s="460"/>
      <c r="C1" s="463"/>
      <c r="D1" s="463"/>
      <c r="E1" s="463"/>
      <c r="F1" s="463"/>
      <c r="G1" s="463"/>
      <c r="H1" s="463"/>
      <c r="I1" s="463"/>
      <c r="J1" s="464"/>
      <c r="K1" s="467"/>
      <c r="L1" s="467"/>
      <c r="M1" s="467"/>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row>
    <row r="2" spans="1:271" s="22" customFormat="1" ht="39.75" customHeight="1">
      <c r="A2" s="461"/>
      <c r="B2" s="462"/>
      <c r="C2" s="465"/>
      <c r="D2" s="465"/>
      <c r="E2" s="465"/>
      <c r="F2" s="465"/>
      <c r="G2" s="465"/>
      <c r="H2" s="465"/>
      <c r="I2" s="465"/>
      <c r="J2" s="466"/>
      <c r="K2" s="467"/>
      <c r="L2" s="467"/>
      <c r="M2" s="467"/>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row>
    <row r="3" spans="1:271" s="22" customFormat="1" ht="3" customHeight="1">
      <c r="A3" s="1"/>
      <c r="B3" s="1"/>
      <c r="C3" s="465"/>
      <c r="D3" s="465"/>
      <c r="E3" s="465"/>
      <c r="F3" s="465"/>
      <c r="G3" s="465"/>
      <c r="H3" s="465"/>
      <c r="I3" s="465"/>
      <c r="J3" s="466"/>
      <c r="K3" s="467"/>
      <c r="L3" s="467"/>
      <c r="M3" s="467"/>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row>
    <row r="4" spans="1:271" s="22" customFormat="1" ht="40.9" customHeight="1">
      <c r="A4" s="357" t="s">
        <v>250</v>
      </c>
      <c r="B4" s="357"/>
      <c r="C4" s="358" t="s">
        <v>5</v>
      </c>
      <c r="D4" s="358"/>
      <c r="E4" s="358"/>
      <c r="F4" s="358"/>
      <c r="G4" s="358"/>
      <c r="H4" s="358"/>
      <c r="I4" s="358"/>
      <c r="J4" s="358"/>
      <c r="K4" s="358"/>
      <c r="L4" s="358"/>
      <c r="M4" s="358"/>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row>
    <row r="5" spans="1:271" s="22" customFormat="1" ht="40.9" customHeight="1">
      <c r="A5" s="357" t="s">
        <v>252</v>
      </c>
      <c r="B5" s="357"/>
      <c r="C5" s="446" t="s">
        <v>35</v>
      </c>
      <c r="D5" s="447"/>
      <c r="E5" s="447"/>
      <c r="F5" s="447"/>
      <c r="G5" s="447"/>
      <c r="H5" s="447"/>
      <c r="I5" s="447"/>
      <c r="J5" s="447"/>
      <c r="K5" s="447"/>
      <c r="L5" s="447"/>
      <c r="M5" s="448"/>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row>
    <row r="6" spans="1:271" s="22" customFormat="1" ht="40.9" customHeight="1" thickBot="1">
      <c r="A6" s="357" t="s">
        <v>253</v>
      </c>
      <c r="B6" s="357"/>
      <c r="C6" s="446" t="s">
        <v>307</v>
      </c>
      <c r="D6" s="447"/>
      <c r="E6" s="447"/>
      <c r="F6" s="447"/>
      <c r="G6" s="447"/>
      <c r="H6" s="447"/>
      <c r="I6" s="447"/>
      <c r="J6" s="447"/>
      <c r="K6" s="447"/>
      <c r="L6" s="447"/>
      <c r="M6" s="448"/>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row>
    <row r="7" spans="1:271" s="26" customFormat="1" ht="40.5" customHeight="1" thickTop="1" thickBot="1">
      <c r="A7" s="449" t="s">
        <v>464</v>
      </c>
      <c r="B7" s="450"/>
      <c r="C7" s="451"/>
      <c r="D7" s="452" t="s">
        <v>465</v>
      </c>
      <c r="E7" s="452"/>
      <c r="F7" s="452"/>
      <c r="G7" s="453" t="s">
        <v>466</v>
      </c>
      <c r="H7" s="454" t="s">
        <v>467</v>
      </c>
      <c r="I7" s="456" t="s">
        <v>468</v>
      </c>
      <c r="J7" s="457"/>
      <c r="K7" s="456" t="s">
        <v>469</v>
      </c>
      <c r="L7" s="457"/>
      <c r="M7" s="458" t="s">
        <v>488</v>
      </c>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row>
    <row r="8" spans="1:271" s="27" customFormat="1" ht="108" customHeight="1" thickTop="1" thickBot="1">
      <c r="A8" s="38" t="s">
        <v>41</v>
      </c>
      <c r="B8" s="38" t="s">
        <v>192</v>
      </c>
      <c r="C8" s="38" t="s">
        <v>194</v>
      </c>
      <c r="D8" s="31" t="s">
        <v>204</v>
      </c>
      <c r="E8" s="31" t="s">
        <v>471</v>
      </c>
      <c r="F8" s="31" t="s">
        <v>472</v>
      </c>
      <c r="G8" s="453"/>
      <c r="H8" s="455"/>
      <c r="I8" s="32" t="s">
        <v>473</v>
      </c>
      <c r="J8" s="32" t="s">
        <v>474</v>
      </c>
      <c r="K8" s="32" t="s">
        <v>475</v>
      </c>
      <c r="L8" s="32" t="s">
        <v>476</v>
      </c>
      <c r="M8" s="458"/>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row>
    <row r="9" spans="1:271" s="28" customFormat="1" ht="21.75" customHeight="1" thickTop="1" thickBot="1">
      <c r="A9" s="438"/>
      <c r="B9" s="439"/>
      <c r="C9" s="439"/>
      <c r="D9" s="439"/>
      <c r="E9" s="439"/>
      <c r="F9" s="439"/>
      <c r="G9" s="439"/>
      <c r="H9" s="125"/>
      <c r="I9" s="125"/>
      <c r="J9" s="125"/>
      <c r="K9" s="125"/>
      <c r="L9" s="125"/>
      <c r="M9" s="33"/>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row>
    <row r="10" spans="1:271" s="29" customFormat="1" ht="15" customHeight="1">
      <c r="A10" s="440">
        <f>'7- Mapa Final'!A10</f>
        <v>1</v>
      </c>
      <c r="B10" s="441" t="str">
        <f>'7- Mapa Final'!B10</f>
        <v xml:space="preserve">Inoportunidad en el envio de listas de candidatos. </v>
      </c>
      <c r="C10" s="441" t="str">
        <f>'7- Mapa Final'!C10</f>
        <v xml:space="preserve">No remisión oportuna de las listas de candidatos a la Corte Suprema de Justicia y Consejo de estado para la provisión de vacantes de Magistrados de estas Corporaciones. </v>
      </c>
      <c r="D10" s="442" t="str">
        <f>'7- Mapa Final'!J10</f>
        <v>Muy Baja - 1</v>
      </c>
      <c r="E10" s="443" t="str">
        <f>'7- Mapa Final'!K10</f>
        <v>Leve - 1</v>
      </c>
      <c r="F10" s="444" t="str">
        <f>'7- Mapa Final'!M10</f>
        <v>Bajo - 1</v>
      </c>
      <c r="G10" s="445" t="s">
        <v>425</v>
      </c>
      <c r="H10" s="436"/>
      <c r="I10" s="436"/>
      <c r="J10" s="436"/>
      <c r="K10" s="436"/>
      <c r="L10" s="436"/>
      <c r="M10" s="4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row>
    <row r="11" spans="1:271" s="29" customFormat="1" ht="13.5" customHeight="1">
      <c r="A11" s="435"/>
      <c r="B11" s="423"/>
      <c r="C11" s="423"/>
      <c r="D11" s="426"/>
      <c r="E11" s="429"/>
      <c r="F11" s="431"/>
      <c r="G11" s="433"/>
      <c r="H11" s="417"/>
      <c r="I11" s="417"/>
      <c r="J11" s="417"/>
      <c r="K11" s="417"/>
      <c r="L11" s="417"/>
      <c r="M11" s="419"/>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row>
    <row r="12" spans="1:271" s="29" customFormat="1" ht="13.5" customHeight="1">
      <c r="A12" s="435"/>
      <c r="B12" s="423"/>
      <c r="C12" s="423"/>
      <c r="D12" s="426"/>
      <c r="E12" s="429"/>
      <c r="F12" s="431"/>
      <c r="G12" s="433"/>
      <c r="H12" s="417"/>
      <c r="I12" s="417"/>
      <c r="J12" s="417"/>
      <c r="K12" s="417"/>
      <c r="L12" s="417"/>
      <c r="M12" s="419"/>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row>
    <row r="13" spans="1:271" s="29" customFormat="1" ht="13.5" customHeight="1">
      <c r="A13" s="435"/>
      <c r="B13" s="423"/>
      <c r="C13" s="423"/>
      <c r="D13" s="426"/>
      <c r="E13" s="429"/>
      <c r="F13" s="431"/>
      <c r="G13" s="433"/>
      <c r="H13" s="417"/>
      <c r="I13" s="417"/>
      <c r="J13" s="417"/>
      <c r="K13" s="417"/>
      <c r="L13" s="417"/>
      <c r="M13" s="419"/>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row>
    <row r="14" spans="1:271" s="29" customFormat="1" ht="13.5" customHeight="1">
      <c r="A14" s="435"/>
      <c r="B14" s="423"/>
      <c r="C14" s="423"/>
      <c r="D14" s="426"/>
      <c r="E14" s="429"/>
      <c r="F14" s="431"/>
      <c r="G14" s="433"/>
      <c r="H14" s="417"/>
      <c r="I14" s="417"/>
      <c r="J14" s="417"/>
      <c r="K14" s="417"/>
      <c r="L14" s="417"/>
      <c r="M14" s="419"/>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row>
    <row r="15" spans="1:271" s="29" customFormat="1" ht="13.5" customHeight="1">
      <c r="A15" s="435"/>
      <c r="B15" s="423"/>
      <c r="C15" s="423"/>
      <c r="D15" s="426"/>
      <c r="E15" s="429"/>
      <c r="F15" s="431"/>
      <c r="G15" s="433"/>
      <c r="H15" s="417"/>
      <c r="I15" s="417"/>
      <c r="J15" s="417"/>
      <c r="K15" s="417"/>
      <c r="L15" s="417"/>
      <c r="M15" s="419"/>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c r="EA15" s="37"/>
      <c r="EB15" s="37"/>
      <c r="EC15" s="37"/>
      <c r="ED15" s="37"/>
      <c r="EE15" s="37"/>
      <c r="EF15" s="37"/>
      <c r="EG15" s="37"/>
      <c r="EH15" s="37"/>
      <c r="EI15" s="37"/>
      <c r="EJ15" s="37"/>
      <c r="EK15" s="37"/>
      <c r="EL15" s="37"/>
      <c r="EM15" s="37"/>
      <c r="EN15" s="37"/>
      <c r="EO15" s="37"/>
      <c r="EP15" s="37"/>
      <c r="EQ15" s="37"/>
      <c r="ER15" s="37"/>
      <c r="ES15" s="37"/>
      <c r="ET15" s="37"/>
      <c r="EU15" s="37"/>
      <c r="EV15" s="37"/>
      <c r="EW15" s="37"/>
      <c r="EX15" s="37"/>
      <c r="EY15" s="37"/>
      <c r="EZ15" s="37"/>
      <c r="FA15" s="37"/>
      <c r="FB15" s="37"/>
      <c r="FC15" s="37"/>
      <c r="FD15" s="37"/>
      <c r="FE15" s="37"/>
      <c r="FF15" s="37"/>
      <c r="FG15" s="37"/>
      <c r="FH15" s="37"/>
      <c r="FI15" s="37"/>
      <c r="FJ15" s="37"/>
      <c r="FK15" s="37"/>
      <c r="FL15" s="37"/>
      <c r="FM15" s="37"/>
    </row>
    <row r="16" spans="1:271" s="29" customFormat="1" ht="13.5" customHeight="1">
      <c r="A16" s="435"/>
      <c r="B16" s="423"/>
      <c r="C16" s="423"/>
      <c r="D16" s="426"/>
      <c r="E16" s="429"/>
      <c r="F16" s="431"/>
      <c r="G16" s="433"/>
      <c r="H16" s="417"/>
      <c r="I16" s="417"/>
      <c r="J16" s="417"/>
      <c r="K16" s="417"/>
      <c r="L16" s="417"/>
      <c r="M16" s="419"/>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row>
    <row r="17" spans="1:169" s="29" customFormat="1" ht="13.5" customHeight="1">
      <c r="A17" s="435"/>
      <c r="B17" s="423"/>
      <c r="C17" s="423"/>
      <c r="D17" s="426"/>
      <c r="E17" s="429"/>
      <c r="F17" s="431"/>
      <c r="G17" s="433"/>
      <c r="H17" s="417"/>
      <c r="I17" s="417"/>
      <c r="J17" s="417"/>
      <c r="K17" s="417"/>
      <c r="L17" s="417"/>
      <c r="M17" s="419"/>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row>
    <row r="18" spans="1:169" s="29" customFormat="1" ht="13.5" customHeight="1">
      <c r="A18" s="435"/>
      <c r="B18" s="423"/>
      <c r="C18" s="423"/>
      <c r="D18" s="426"/>
      <c r="E18" s="429"/>
      <c r="F18" s="431"/>
      <c r="G18" s="433"/>
      <c r="H18" s="417"/>
      <c r="I18" s="417"/>
      <c r="J18" s="417"/>
      <c r="K18" s="417"/>
      <c r="L18" s="417"/>
      <c r="M18" s="419"/>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c r="EA18" s="37"/>
      <c r="EB18" s="37"/>
      <c r="EC18" s="37"/>
      <c r="ED18" s="37"/>
      <c r="EE18" s="37"/>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row>
    <row r="19" spans="1:169" s="29" customFormat="1" ht="21.75" customHeight="1">
      <c r="A19" s="435"/>
      <c r="B19" s="423"/>
      <c r="C19" s="423"/>
      <c r="D19" s="426"/>
      <c r="E19" s="429"/>
      <c r="F19" s="431"/>
      <c r="G19" s="433"/>
      <c r="H19" s="417"/>
      <c r="I19" s="417"/>
      <c r="J19" s="417"/>
      <c r="K19" s="417"/>
      <c r="L19" s="417"/>
      <c r="M19" s="419"/>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c r="EA19" s="37"/>
      <c r="EB19" s="37"/>
      <c r="EC19" s="37"/>
      <c r="ED19" s="37"/>
      <c r="EE19" s="37"/>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row>
    <row r="20" spans="1:169" s="29" customFormat="1" ht="15" customHeight="1">
      <c r="A20" s="435">
        <f>'7- Mapa Final'!A20</f>
        <v>2</v>
      </c>
      <c r="B20" s="423" t="str">
        <f>'7- Mapa Final'!B20</f>
        <v xml:space="preserve">Incumplimiento de los  términos de ley en la atención  de los requerimientos de la ciudadania </v>
      </c>
      <c r="C20" s="423" t="str">
        <f>'7- Mapa Final'!C20</f>
        <v>Responder los requerimiento o solicitudes de los ciudadanos fuera de los tiempos establecidos por Ley o los ofrecidos por la Entidad para los trámites a su cargo.</v>
      </c>
      <c r="D20" s="425" t="str">
        <f>'7- Mapa Final'!J20</f>
        <v>Muy Baja - 1</v>
      </c>
      <c r="E20" s="428" t="str">
        <f>'7- Mapa Final'!K20</f>
        <v>Leve - 1</v>
      </c>
      <c r="F20" s="431" t="str">
        <f>'7- Mapa Final'!M20</f>
        <v>Bajo - 1</v>
      </c>
      <c r="G20" s="433" t="s">
        <v>425</v>
      </c>
      <c r="H20" s="417"/>
      <c r="I20" s="417"/>
      <c r="J20" s="417"/>
      <c r="K20" s="417"/>
      <c r="L20" s="417"/>
      <c r="M20" s="419"/>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c r="EA20" s="37"/>
      <c r="EB20" s="37"/>
      <c r="EC20" s="37"/>
      <c r="ED20" s="37"/>
      <c r="EE20" s="37"/>
      <c r="EF20" s="37"/>
      <c r="EG20" s="37"/>
      <c r="EH20" s="37"/>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row>
    <row r="21" spans="1:169" s="29" customFormat="1" ht="13.5" customHeight="1">
      <c r="A21" s="435"/>
      <c r="B21" s="423"/>
      <c r="C21" s="423"/>
      <c r="D21" s="425"/>
      <c r="E21" s="428"/>
      <c r="F21" s="431"/>
      <c r="G21" s="433"/>
      <c r="H21" s="417"/>
      <c r="I21" s="417"/>
      <c r="J21" s="417"/>
      <c r="K21" s="417"/>
      <c r="L21" s="417"/>
      <c r="M21" s="419"/>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row>
    <row r="22" spans="1:169" s="29" customFormat="1" ht="13.5" customHeight="1">
      <c r="A22" s="435"/>
      <c r="B22" s="423"/>
      <c r="C22" s="423"/>
      <c r="D22" s="425"/>
      <c r="E22" s="428"/>
      <c r="F22" s="431"/>
      <c r="G22" s="433"/>
      <c r="H22" s="417"/>
      <c r="I22" s="417"/>
      <c r="J22" s="417"/>
      <c r="K22" s="417"/>
      <c r="L22" s="417"/>
      <c r="M22" s="419"/>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c r="EA22" s="37"/>
      <c r="EB22" s="37"/>
      <c r="EC22" s="37"/>
      <c r="ED22" s="37"/>
      <c r="EE22" s="37"/>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row>
    <row r="23" spans="1:169" s="29" customFormat="1" ht="13.5" customHeight="1">
      <c r="A23" s="435"/>
      <c r="B23" s="423"/>
      <c r="C23" s="423"/>
      <c r="D23" s="425"/>
      <c r="E23" s="428"/>
      <c r="F23" s="431"/>
      <c r="G23" s="433"/>
      <c r="H23" s="417"/>
      <c r="I23" s="417"/>
      <c r="J23" s="417"/>
      <c r="K23" s="417"/>
      <c r="L23" s="417"/>
      <c r="M23" s="419"/>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c r="EA23" s="37"/>
      <c r="EB23" s="37"/>
      <c r="EC23" s="37"/>
      <c r="ED23" s="37"/>
      <c r="EE23" s="37"/>
      <c r="EF23" s="37"/>
      <c r="EG23" s="37"/>
      <c r="EH23" s="37"/>
      <c r="EI23" s="37"/>
      <c r="EJ23" s="37"/>
      <c r="EK23" s="37"/>
      <c r="EL23" s="37"/>
      <c r="EM23" s="37"/>
      <c r="EN23" s="37"/>
      <c r="EO23" s="37"/>
      <c r="EP23" s="37"/>
      <c r="EQ23" s="37"/>
      <c r="ER23" s="37"/>
      <c r="ES23" s="37"/>
      <c r="ET23" s="37"/>
      <c r="EU23" s="37"/>
      <c r="EV23" s="37"/>
      <c r="EW23" s="37"/>
      <c r="EX23" s="37"/>
      <c r="EY23" s="37"/>
      <c r="EZ23" s="37"/>
      <c r="FA23" s="37"/>
      <c r="FB23" s="37"/>
      <c r="FC23" s="37"/>
      <c r="FD23" s="37"/>
      <c r="FE23" s="37"/>
      <c r="FF23" s="37"/>
      <c r="FG23" s="37"/>
      <c r="FH23" s="37"/>
      <c r="FI23" s="37"/>
      <c r="FJ23" s="37"/>
      <c r="FK23" s="37"/>
      <c r="FL23" s="37"/>
      <c r="FM23" s="37"/>
    </row>
    <row r="24" spans="1:169" s="29" customFormat="1" ht="13.5" customHeight="1">
      <c r="A24" s="435"/>
      <c r="B24" s="423"/>
      <c r="C24" s="423"/>
      <c r="D24" s="425"/>
      <c r="E24" s="428"/>
      <c r="F24" s="431"/>
      <c r="G24" s="433"/>
      <c r="H24" s="417"/>
      <c r="I24" s="417"/>
      <c r="J24" s="417"/>
      <c r="K24" s="417"/>
      <c r="L24" s="417"/>
      <c r="M24" s="419"/>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row>
    <row r="25" spans="1:169" s="29" customFormat="1" ht="13.5" customHeight="1">
      <c r="A25" s="435"/>
      <c r="B25" s="423"/>
      <c r="C25" s="423"/>
      <c r="D25" s="425"/>
      <c r="E25" s="428"/>
      <c r="F25" s="431"/>
      <c r="G25" s="433"/>
      <c r="H25" s="417"/>
      <c r="I25" s="417"/>
      <c r="J25" s="417"/>
      <c r="K25" s="417"/>
      <c r="L25" s="417"/>
      <c r="M25" s="419"/>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c r="EA25" s="37"/>
      <c r="EB25" s="37"/>
      <c r="EC25" s="37"/>
      <c r="ED25" s="37"/>
      <c r="EE25" s="37"/>
      <c r="EF25" s="37"/>
      <c r="EG25" s="37"/>
      <c r="EH25" s="37"/>
      <c r="EI25" s="37"/>
      <c r="EJ25" s="37"/>
      <c r="EK25" s="37"/>
      <c r="EL25" s="37"/>
      <c r="EM25" s="37"/>
      <c r="EN25" s="37"/>
      <c r="EO25" s="37"/>
      <c r="EP25" s="37"/>
      <c r="EQ25" s="37"/>
      <c r="ER25" s="37"/>
      <c r="ES25" s="37"/>
      <c r="ET25" s="37"/>
      <c r="EU25" s="37"/>
      <c r="EV25" s="37"/>
      <c r="EW25" s="37"/>
      <c r="EX25" s="37"/>
      <c r="EY25" s="37"/>
      <c r="EZ25" s="37"/>
      <c r="FA25" s="37"/>
      <c r="FB25" s="37"/>
      <c r="FC25" s="37"/>
      <c r="FD25" s="37"/>
      <c r="FE25" s="37"/>
      <c r="FF25" s="37"/>
      <c r="FG25" s="37"/>
      <c r="FH25" s="37"/>
      <c r="FI25" s="37"/>
      <c r="FJ25" s="37"/>
      <c r="FK25" s="37"/>
      <c r="FL25" s="37"/>
      <c r="FM25" s="37"/>
    </row>
    <row r="26" spans="1:169" s="29" customFormat="1" ht="13.5" customHeight="1">
      <c r="A26" s="435"/>
      <c r="B26" s="423"/>
      <c r="C26" s="423"/>
      <c r="D26" s="425"/>
      <c r="E26" s="428"/>
      <c r="F26" s="431"/>
      <c r="G26" s="433"/>
      <c r="H26" s="417"/>
      <c r="I26" s="417"/>
      <c r="J26" s="417"/>
      <c r="K26" s="417"/>
      <c r="L26" s="417"/>
      <c r="M26" s="419"/>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row>
    <row r="27" spans="1:169" s="29" customFormat="1" ht="13.5" customHeight="1">
      <c r="A27" s="435"/>
      <c r="B27" s="423"/>
      <c r="C27" s="423"/>
      <c r="D27" s="425"/>
      <c r="E27" s="428"/>
      <c r="F27" s="431"/>
      <c r="G27" s="433"/>
      <c r="H27" s="417"/>
      <c r="I27" s="417"/>
      <c r="J27" s="417"/>
      <c r="K27" s="417"/>
      <c r="L27" s="417"/>
      <c r="M27" s="419"/>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7"/>
      <c r="EU27" s="37"/>
      <c r="EV27" s="37"/>
      <c r="EW27" s="37"/>
      <c r="EX27" s="37"/>
      <c r="EY27" s="37"/>
      <c r="EZ27" s="37"/>
      <c r="FA27" s="37"/>
      <c r="FB27" s="37"/>
      <c r="FC27" s="37"/>
      <c r="FD27" s="37"/>
      <c r="FE27" s="37"/>
      <c r="FF27" s="37"/>
      <c r="FG27" s="37"/>
      <c r="FH27" s="37"/>
      <c r="FI27" s="37"/>
      <c r="FJ27" s="37"/>
      <c r="FK27" s="37"/>
      <c r="FL27" s="37"/>
      <c r="FM27" s="37"/>
    </row>
    <row r="28" spans="1:169" s="29" customFormat="1" ht="13.5" customHeight="1">
      <c r="A28" s="435"/>
      <c r="B28" s="423"/>
      <c r="C28" s="423"/>
      <c r="D28" s="425"/>
      <c r="E28" s="428"/>
      <c r="F28" s="431"/>
      <c r="G28" s="433"/>
      <c r="H28" s="417"/>
      <c r="I28" s="417"/>
      <c r="J28" s="417"/>
      <c r="K28" s="417"/>
      <c r="L28" s="417"/>
      <c r="M28" s="419"/>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c r="EA28" s="37"/>
      <c r="EB28" s="37"/>
      <c r="EC28" s="37"/>
      <c r="ED28" s="37"/>
      <c r="EE28" s="37"/>
      <c r="EF28" s="37"/>
      <c r="EG28" s="37"/>
      <c r="EH28" s="37"/>
      <c r="EI28" s="37"/>
      <c r="EJ28" s="37"/>
      <c r="EK28" s="37"/>
      <c r="EL28" s="37"/>
      <c r="EM28" s="37"/>
      <c r="EN28" s="37"/>
      <c r="EO28" s="37"/>
      <c r="EP28" s="37"/>
      <c r="EQ28" s="37"/>
      <c r="ER28" s="37"/>
      <c r="ES28" s="37"/>
      <c r="ET28" s="37"/>
      <c r="EU28" s="37"/>
      <c r="EV28" s="37"/>
      <c r="EW28" s="37"/>
      <c r="EX28" s="37"/>
      <c r="EY28" s="37"/>
      <c r="EZ28" s="37"/>
      <c r="FA28" s="37"/>
      <c r="FB28" s="37"/>
      <c r="FC28" s="37"/>
      <c r="FD28" s="37"/>
      <c r="FE28" s="37"/>
      <c r="FF28" s="37"/>
      <c r="FG28" s="37"/>
      <c r="FH28" s="37"/>
      <c r="FI28" s="37"/>
      <c r="FJ28" s="37"/>
      <c r="FK28" s="37"/>
      <c r="FL28" s="37"/>
      <c r="FM28" s="37"/>
    </row>
    <row r="29" spans="1:169" s="29" customFormat="1" ht="21.75" customHeight="1">
      <c r="A29" s="435"/>
      <c r="B29" s="423"/>
      <c r="C29" s="423"/>
      <c r="D29" s="425"/>
      <c r="E29" s="428"/>
      <c r="F29" s="431"/>
      <c r="G29" s="433"/>
      <c r="H29" s="417"/>
      <c r="I29" s="417"/>
      <c r="J29" s="417"/>
      <c r="K29" s="417"/>
      <c r="L29" s="417"/>
      <c r="M29" s="419"/>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37"/>
      <c r="EK29" s="37"/>
      <c r="EL29" s="37"/>
      <c r="EM29" s="37"/>
      <c r="EN29" s="37"/>
      <c r="EO29" s="37"/>
      <c r="EP29" s="37"/>
      <c r="EQ29" s="37"/>
      <c r="ER29" s="37"/>
      <c r="ES29" s="37"/>
      <c r="ET29" s="37"/>
      <c r="EU29" s="37"/>
      <c r="EV29" s="37"/>
      <c r="EW29" s="37"/>
      <c r="EX29" s="37"/>
      <c r="EY29" s="37"/>
      <c r="EZ29" s="37"/>
      <c r="FA29" s="37"/>
      <c r="FB29" s="37"/>
      <c r="FC29" s="37"/>
      <c r="FD29" s="37"/>
      <c r="FE29" s="37"/>
      <c r="FF29" s="37"/>
      <c r="FG29" s="37"/>
      <c r="FH29" s="37"/>
      <c r="FI29" s="37"/>
      <c r="FJ29" s="37"/>
      <c r="FK29" s="37"/>
      <c r="FL29" s="37"/>
      <c r="FM29" s="37"/>
    </row>
    <row r="30" spans="1:169" s="29" customFormat="1" ht="15" customHeight="1">
      <c r="A30" s="421">
        <f>'7- Mapa Final'!A30</f>
        <v>3</v>
      </c>
      <c r="B30" s="423" t="str">
        <f>'7- Mapa Final'!B30</f>
        <v xml:space="preserve">Recibir dádivas o beneficios a nombre propio o de terceros para seleccionar  o, rechazar aspirantes   sin la observancia de los  requisitos legales o asignar puntajes erróneos </v>
      </c>
      <c r="C30" s="423" t="str">
        <f>'7- Mapa Final'!C30</f>
        <v>Se efectúan  y comunican resultados de los procesos en los cuales se seleccionan aspirantes que no cumplen con los requisitos , o se rechazan aspirantes que cumplen o se entregan puntajes con información  que no coincide con los resultados obtenidos.</v>
      </c>
      <c r="D30" s="425" t="str">
        <f>'7- Mapa Final'!J30</f>
        <v>Muy Baja - 1</v>
      </c>
      <c r="E30" s="428" t="str">
        <f>'7- Mapa Final'!K30</f>
        <v>Moderado - 3</v>
      </c>
      <c r="F30" s="431" t="str">
        <f>'7- Mapa Final'!M30</f>
        <v>Moderado - 3</v>
      </c>
      <c r="G30" s="433" t="s">
        <v>425</v>
      </c>
      <c r="H30" s="417"/>
      <c r="I30" s="417"/>
      <c r="J30" s="417"/>
      <c r="K30" s="417"/>
      <c r="L30" s="417"/>
      <c r="M30" s="419"/>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c r="EA30" s="37"/>
      <c r="EB30" s="37"/>
      <c r="EC30" s="37"/>
      <c r="ED30" s="37"/>
      <c r="EE30" s="37"/>
      <c r="EF30" s="37"/>
      <c r="EG30" s="37"/>
      <c r="EH30" s="37"/>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37"/>
      <c r="FG30" s="37"/>
      <c r="FH30" s="37"/>
      <c r="FI30" s="37"/>
      <c r="FJ30" s="37"/>
      <c r="FK30" s="37"/>
      <c r="FL30" s="37"/>
      <c r="FM30" s="37"/>
    </row>
    <row r="31" spans="1:169" s="29" customFormat="1" ht="13.5" customHeight="1">
      <c r="A31" s="421"/>
      <c r="B31" s="423"/>
      <c r="C31" s="423"/>
      <c r="D31" s="426"/>
      <c r="E31" s="429"/>
      <c r="F31" s="431"/>
      <c r="G31" s="433"/>
      <c r="H31" s="417"/>
      <c r="I31" s="417"/>
      <c r="J31" s="417"/>
      <c r="K31" s="417"/>
      <c r="L31" s="417"/>
      <c r="M31" s="419"/>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c r="EA31" s="37"/>
      <c r="EB31" s="37"/>
      <c r="EC31" s="37"/>
      <c r="ED31" s="37"/>
      <c r="EE31" s="37"/>
      <c r="EF31" s="37"/>
      <c r="EG31" s="37"/>
      <c r="EH31" s="37"/>
      <c r="EI31" s="37"/>
      <c r="EJ31" s="37"/>
      <c r="EK31" s="37"/>
      <c r="EL31" s="37"/>
      <c r="EM31" s="37"/>
      <c r="EN31" s="37"/>
      <c r="EO31" s="37"/>
      <c r="EP31" s="37"/>
      <c r="EQ31" s="37"/>
      <c r="ER31" s="37"/>
      <c r="ES31" s="37"/>
      <c r="ET31" s="37"/>
      <c r="EU31" s="37"/>
      <c r="EV31" s="37"/>
      <c r="EW31" s="37"/>
      <c r="EX31" s="37"/>
      <c r="EY31" s="37"/>
      <c r="EZ31" s="37"/>
      <c r="FA31" s="37"/>
      <c r="FB31" s="37"/>
      <c r="FC31" s="37"/>
      <c r="FD31" s="37"/>
      <c r="FE31" s="37"/>
      <c r="FF31" s="37"/>
      <c r="FG31" s="37"/>
      <c r="FH31" s="37"/>
      <c r="FI31" s="37"/>
      <c r="FJ31" s="37"/>
      <c r="FK31" s="37"/>
      <c r="FL31" s="37"/>
      <c r="FM31" s="37"/>
    </row>
    <row r="32" spans="1:169" s="29" customFormat="1" ht="13.5" customHeight="1">
      <c r="A32" s="421"/>
      <c r="B32" s="423"/>
      <c r="C32" s="423"/>
      <c r="D32" s="426"/>
      <c r="E32" s="429"/>
      <c r="F32" s="431"/>
      <c r="G32" s="433"/>
      <c r="H32" s="417"/>
      <c r="I32" s="417"/>
      <c r="J32" s="417"/>
      <c r="K32" s="417"/>
      <c r="L32" s="417"/>
      <c r="M32" s="419"/>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c r="EA32" s="37"/>
      <c r="EB32" s="37"/>
      <c r="EC32" s="37"/>
      <c r="ED32" s="37"/>
      <c r="EE32" s="37"/>
      <c r="EF32" s="37"/>
      <c r="EG32" s="37"/>
      <c r="EH32" s="37"/>
      <c r="EI32" s="37"/>
      <c r="EJ32" s="37"/>
      <c r="EK32" s="37"/>
      <c r="EL32" s="37"/>
      <c r="EM32" s="37"/>
      <c r="EN32" s="37"/>
      <c r="EO32" s="37"/>
      <c r="EP32" s="37"/>
      <c r="EQ32" s="37"/>
      <c r="ER32" s="37"/>
      <c r="ES32" s="37"/>
      <c r="ET32" s="37"/>
      <c r="EU32" s="37"/>
      <c r="EV32" s="37"/>
      <c r="EW32" s="37"/>
      <c r="EX32" s="37"/>
      <c r="EY32" s="37"/>
      <c r="EZ32" s="37"/>
      <c r="FA32" s="37"/>
      <c r="FB32" s="37"/>
      <c r="FC32" s="37"/>
      <c r="FD32" s="37"/>
      <c r="FE32" s="37"/>
      <c r="FF32" s="37"/>
      <c r="FG32" s="37"/>
      <c r="FH32" s="37"/>
      <c r="FI32" s="37"/>
      <c r="FJ32" s="37"/>
      <c r="FK32" s="37"/>
      <c r="FL32" s="37"/>
      <c r="FM32" s="37"/>
    </row>
    <row r="33" spans="1:169" s="29" customFormat="1" ht="13.5" customHeight="1">
      <c r="A33" s="421"/>
      <c r="B33" s="423"/>
      <c r="C33" s="423"/>
      <c r="D33" s="426"/>
      <c r="E33" s="429"/>
      <c r="F33" s="431"/>
      <c r="G33" s="433"/>
      <c r="H33" s="417"/>
      <c r="I33" s="417"/>
      <c r="J33" s="417"/>
      <c r="K33" s="417"/>
      <c r="L33" s="417"/>
      <c r="M33" s="419"/>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c r="EA33" s="37"/>
      <c r="EB33" s="37"/>
      <c r="EC33" s="37"/>
      <c r="ED33" s="37"/>
      <c r="EE33" s="37"/>
      <c r="EF33" s="37"/>
      <c r="EG33" s="37"/>
      <c r="EH33" s="37"/>
      <c r="EI33" s="37"/>
      <c r="EJ33" s="37"/>
      <c r="EK33" s="37"/>
      <c r="EL33" s="37"/>
      <c r="EM33" s="37"/>
      <c r="EN33" s="37"/>
      <c r="EO33" s="37"/>
      <c r="EP33" s="37"/>
      <c r="EQ33" s="37"/>
      <c r="ER33" s="37"/>
      <c r="ES33" s="37"/>
      <c r="ET33" s="37"/>
      <c r="EU33" s="37"/>
      <c r="EV33" s="37"/>
      <c r="EW33" s="37"/>
      <c r="EX33" s="37"/>
      <c r="EY33" s="37"/>
      <c r="EZ33" s="37"/>
      <c r="FA33" s="37"/>
      <c r="FB33" s="37"/>
      <c r="FC33" s="37"/>
      <c r="FD33" s="37"/>
      <c r="FE33" s="37"/>
      <c r="FF33" s="37"/>
      <c r="FG33" s="37"/>
      <c r="FH33" s="37"/>
      <c r="FI33" s="37"/>
      <c r="FJ33" s="37"/>
      <c r="FK33" s="37"/>
      <c r="FL33" s="37"/>
      <c r="FM33" s="37"/>
    </row>
    <row r="34" spans="1:169" s="29" customFormat="1" ht="13.5" customHeight="1">
      <c r="A34" s="421"/>
      <c r="B34" s="423"/>
      <c r="C34" s="423"/>
      <c r="D34" s="426"/>
      <c r="E34" s="429"/>
      <c r="F34" s="431"/>
      <c r="G34" s="433"/>
      <c r="H34" s="417"/>
      <c r="I34" s="417"/>
      <c r="J34" s="417"/>
      <c r="K34" s="417"/>
      <c r="L34" s="417"/>
      <c r="M34" s="419"/>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c r="EA34" s="37"/>
      <c r="EB34" s="37"/>
      <c r="EC34" s="37"/>
      <c r="ED34" s="37"/>
      <c r="EE34" s="37"/>
      <c r="EF34" s="37"/>
      <c r="EG34" s="37"/>
      <c r="EH34" s="37"/>
      <c r="EI34" s="37"/>
      <c r="EJ34" s="37"/>
      <c r="EK34" s="37"/>
      <c r="EL34" s="37"/>
      <c r="EM34" s="37"/>
      <c r="EN34" s="37"/>
      <c r="EO34" s="37"/>
      <c r="EP34" s="37"/>
      <c r="EQ34" s="37"/>
      <c r="ER34" s="37"/>
      <c r="ES34" s="37"/>
      <c r="ET34" s="37"/>
      <c r="EU34" s="37"/>
      <c r="EV34" s="37"/>
      <c r="EW34" s="37"/>
      <c r="EX34" s="37"/>
      <c r="EY34" s="37"/>
      <c r="EZ34" s="37"/>
      <c r="FA34" s="37"/>
      <c r="FB34" s="37"/>
      <c r="FC34" s="37"/>
      <c r="FD34" s="37"/>
      <c r="FE34" s="37"/>
      <c r="FF34" s="37"/>
      <c r="FG34" s="37"/>
      <c r="FH34" s="37"/>
      <c r="FI34" s="37"/>
      <c r="FJ34" s="37"/>
      <c r="FK34" s="37"/>
      <c r="FL34" s="37"/>
      <c r="FM34" s="37"/>
    </row>
    <row r="35" spans="1:169" s="29" customFormat="1" ht="13.5" customHeight="1">
      <c r="A35" s="421"/>
      <c r="B35" s="423"/>
      <c r="C35" s="423"/>
      <c r="D35" s="426"/>
      <c r="E35" s="429"/>
      <c r="F35" s="431"/>
      <c r="G35" s="433"/>
      <c r="H35" s="417"/>
      <c r="I35" s="417"/>
      <c r="J35" s="417"/>
      <c r="K35" s="417"/>
      <c r="L35" s="417"/>
      <c r="M35" s="419"/>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29" customFormat="1" ht="13.5" customHeight="1">
      <c r="A36" s="421"/>
      <c r="B36" s="423"/>
      <c r="C36" s="423"/>
      <c r="D36" s="426"/>
      <c r="E36" s="429"/>
      <c r="F36" s="431"/>
      <c r="G36" s="433"/>
      <c r="H36" s="417"/>
      <c r="I36" s="417"/>
      <c r="J36" s="417"/>
      <c r="K36" s="417"/>
      <c r="L36" s="417"/>
      <c r="M36" s="419"/>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29" customFormat="1" ht="13.5" customHeight="1">
      <c r="A37" s="421"/>
      <c r="B37" s="423"/>
      <c r="C37" s="423"/>
      <c r="D37" s="426"/>
      <c r="E37" s="429"/>
      <c r="F37" s="431"/>
      <c r="G37" s="433"/>
      <c r="H37" s="417"/>
      <c r="I37" s="417"/>
      <c r="J37" s="417"/>
      <c r="K37" s="417"/>
      <c r="L37" s="417"/>
      <c r="M37" s="419"/>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29" customFormat="1" ht="13.5" customHeight="1">
      <c r="A38" s="421"/>
      <c r="B38" s="423"/>
      <c r="C38" s="423"/>
      <c r="D38" s="426"/>
      <c r="E38" s="429"/>
      <c r="F38" s="431"/>
      <c r="G38" s="433"/>
      <c r="H38" s="417"/>
      <c r="I38" s="417"/>
      <c r="J38" s="417"/>
      <c r="K38" s="417"/>
      <c r="L38" s="417"/>
      <c r="M38" s="419"/>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29" customFormat="1" ht="21.75" customHeight="1">
      <c r="A39" s="421"/>
      <c r="B39" s="423"/>
      <c r="C39" s="423"/>
      <c r="D39" s="426"/>
      <c r="E39" s="429"/>
      <c r="F39" s="431"/>
      <c r="G39" s="433"/>
      <c r="H39" s="417"/>
      <c r="I39" s="417"/>
      <c r="J39" s="417"/>
      <c r="K39" s="417"/>
      <c r="L39" s="417"/>
      <c r="M39" s="419"/>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9" customFormat="1" ht="15" customHeight="1">
      <c r="A40" s="421">
        <f>'7- Mapa Final'!A40</f>
        <v>4</v>
      </c>
      <c r="B40" s="423" t="str">
        <f>'7- Mapa Final'!B40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v>
      </c>
      <c r="C40" s="423" t="str">
        <f>'7- Mapa Final'!C40</f>
        <v xml:space="preserve">Cuando se influye de manera inadecuada o se induce a un trato favorable o desfavorable para determinar que aspirantes deben ser admitidos o rechazados en los procesos de selección para la integración de listas de Altas Cortes, prevaleciendo criterios subjetivos de conveniencia o intereses particulares
 </v>
      </c>
      <c r="D40" s="425" t="str">
        <f>'7- Mapa Final'!J40</f>
        <v>Muy Baja - 1</v>
      </c>
      <c r="E40" s="428" t="str">
        <f>'7- Mapa Final'!K40</f>
        <v>Moderado - 3</v>
      </c>
      <c r="F40" s="431" t="str">
        <f>'7- Mapa Final'!M40</f>
        <v>Moderado - 3</v>
      </c>
      <c r="G40" s="433" t="s">
        <v>425</v>
      </c>
      <c r="H40" s="417"/>
      <c r="I40" s="417"/>
      <c r="J40" s="417"/>
      <c r="K40" s="417"/>
      <c r="L40" s="417"/>
      <c r="M40" s="419"/>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c r="EA40" s="37"/>
      <c r="EB40" s="37"/>
      <c r="EC40" s="37"/>
      <c r="ED40" s="37"/>
      <c r="EE40" s="37"/>
      <c r="EF40" s="37"/>
      <c r="EG40" s="37"/>
      <c r="EH40" s="37"/>
      <c r="EI40" s="37"/>
      <c r="EJ40" s="37"/>
      <c r="EK40" s="37"/>
      <c r="EL40" s="37"/>
      <c r="EM40" s="37"/>
      <c r="EN40" s="37"/>
      <c r="EO40" s="37"/>
      <c r="EP40" s="37"/>
      <c r="EQ40" s="37"/>
      <c r="ER40" s="37"/>
      <c r="ES40" s="37"/>
      <c r="ET40" s="37"/>
      <c r="EU40" s="37"/>
      <c r="EV40" s="37"/>
      <c r="EW40" s="37"/>
      <c r="EX40" s="37"/>
      <c r="EY40" s="37"/>
      <c r="EZ40" s="37"/>
      <c r="FA40" s="37"/>
      <c r="FB40" s="37"/>
      <c r="FC40" s="37"/>
      <c r="FD40" s="37"/>
      <c r="FE40" s="37"/>
      <c r="FF40" s="37"/>
      <c r="FG40" s="37"/>
      <c r="FH40" s="37"/>
      <c r="FI40" s="37"/>
      <c r="FJ40" s="37"/>
      <c r="FK40" s="37"/>
      <c r="FL40" s="37"/>
      <c r="FM40" s="37"/>
    </row>
    <row r="41" spans="1:169" s="29" customFormat="1" ht="13.5" customHeight="1">
      <c r="A41" s="421"/>
      <c r="B41" s="423"/>
      <c r="C41" s="423"/>
      <c r="D41" s="426"/>
      <c r="E41" s="429"/>
      <c r="F41" s="431"/>
      <c r="G41" s="433"/>
      <c r="H41" s="417"/>
      <c r="I41" s="417"/>
      <c r="J41" s="417"/>
      <c r="K41" s="417"/>
      <c r="L41" s="417"/>
      <c r="M41" s="419"/>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7"/>
      <c r="EH41" s="37"/>
      <c r="EI41" s="37"/>
      <c r="EJ41" s="37"/>
      <c r="EK41" s="37"/>
      <c r="EL41" s="37"/>
      <c r="EM41" s="37"/>
      <c r="EN41" s="37"/>
      <c r="EO41" s="37"/>
      <c r="EP41" s="37"/>
      <c r="EQ41" s="37"/>
      <c r="ER41" s="37"/>
      <c r="ES41" s="37"/>
      <c r="ET41" s="37"/>
      <c r="EU41" s="37"/>
      <c r="EV41" s="37"/>
      <c r="EW41" s="37"/>
      <c r="EX41" s="37"/>
      <c r="EY41" s="37"/>
      <c r="EZ41" s="37"/>
      <c r="FA41" s="37"/>
      <c r="FB41" s="37"/>
      <c r="FC41" s="37"/>
      <c r="FD41" s="37"/>
      <c r="FE41" s="37"/>
      <c r="FF41" s="37"/>
      <c r="FG41" s="37"/>
      <c r="FH41" s="37"/>
      <c r="FI41" s="37"/>
      <c r="FJ41" s="37"/>
      <c r="FK41" s="37"/>
      <c r="FL41" s="37"/>
      <c r="FM41" s="37"/>
    </row>
    <row r="42" spans="1:169" s="29" customFormat="1" ht="13.5" customHeight="1">
      <c r="A42" s="421"/>
      <c r="B42" s="423"/>
      <c r="C42" s="423"/>
      <c r="D42" s="426"/>
      <c r="E42" s="429"/>
      <c r="F42" s="431"/>
      <c r="G42" s="433"/>
      <c r="H42" s="417"/>
      <c r="I42" s="417"/>
      <c r="J42" s="417"/>
      <c r="K42" s="417"/>
      <c r="L42" s="417"/>
      <c r="M42" s="419"/>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7"/>
      <c r="ET42" s="37"/>
      <c r="EU42" s="37"/>
      <c r="EV42" s="37"/>
      <c r="EW42" s="37"/>
      <c r="EX42" s="37"/>
      <c r="EY42" s="37"/>
      <c r="EZ42" s="37"/>
      <c r="FA42" s="37"/>
      <c r="FB42" s="37"/>
      <c r="FC42" s="37"/>
      <c r="FD42" s="37"/>
      <c r="FE42" s="37"/>
      <c r="FF42" s="37"/>
      <c r="FG42" s="37"/>
      <c r="FH42" s="37"/>
      <c r="FI42" s="37"/>
      <c r="FJ42" s="37"/>
      <c r="FK42" s="37"/>
      <c r="FL42" s="37"/>
      <c r="FM42" s="37"/>
    </row>
    <row r="43" spans="1:169" s="29" customFormat="1" ht="13.5" customHeight="1">
      <c r="A43" s="421"/>
      <c r="B43" s="423"/>
      <c r="C43" s="423"/>
      <c r="D43" s="426"/>
      <c r="E43" s="429"/>
      <c r="F43" s="431"/>
      <c r="G43" s="433"/>
      <c r="H43" s="417"/>
      <c r="I43" s="417"/>
      <c r="J43" s="417"/>
      <c r="K43" s="417"/>
      <c r="L43" s="417"/>
      <c r="M43" s="419"/>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row>
    <row r="44" spans="1:169" s="29" customFormat="1" ht="13.5" customHeight="1">
      <c r="A44" s="421"/>
      <c r="B44" s="423"/>
      <c r="C44" s="423"/>
      <c r="D44" s="426"/>
      <c r="E44" s="429"/>
      <c r="F44" s="431"/>
      <c r="G44" s="433"/>
      <c r="H44" s="417"/>
      <c r="I44" s="417"/>
      <c r="J44" s="417"/>
      <c r="K44" s="417"/>
      <c r="L44" s="417"/>
      <c r="M44" s="419"/>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row>
    <row r="45" spans="1:169" s="29" customFormat="1" ht="13.5" customHeight="1">
      <c r="A45" s="421"/>
      <c r="B45" s="423"/>
      <c r="C45" s="423"/>
      <c r="D45" s="426"/>
      <c r="E45" s="429"/>
      <c r="F45" s="431"/>
      <c r="G45" s="433"/>
      <c r="H45" s="417"/>
      <c r="I45" s="417"/>
      <c r="J45" s="417"/>
      <c r="K45" s="417"/>
      <c r="L45" s="417"/>
      <c r="M45" s="419"/>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row>
    <row r="46" spans="1:169" s="29" customFormat="1" ht="13.5" customHeight="1">
      <c r="A46" s="421"/>
      <c r="B46" s="423"/>
      <c r="C46" s="423"/>
      <c r="D46" s="426"/>
      <c r="E46" s="429"/>
      <c r="F46" s="431"/>
      <c r="G46" s="433"/>
      <c r="H46" s="417"/>
      <c r="I46" s="417"/>
      <c r="J46" s="417"/>
      <c r="K46" s="417"/>
      <c r="L46" s="417"/>
      <c r="M46" s="419"/>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row>
    <row r="47" spans="1:169" s="29" customFormat="1" ht="13.5" customHeight="1">
      <c r="A47" s="421"/>
      <c r="B47" s="423"/>
      <c r="C47" s="423"/>
      <c r="D47" s="426"/>
      <c r="E47" s="429"/>
      <c r="F47" s="431"/>
      <c r="G47" s="433"/>
      <c r="H47" s="417"/>
      <c r="I47" s="417"/>
      <c r="J47" s="417"/>
      <c r="K47" s="417"/>
      <c r="L47" s="417"/>
      <c r="M47" s="419"/>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row>
    <row r="48" spans="1:169" s="29" customFormat="1" ht="13.5" customHeight="1">
      <c r="A48" s="421"/>
      <c r="B48" s="423"/>
      <c r="C48" s="423"/>
      <c r="D48" s="426"/>
      <c r="E48" s="429"/>
      <c r="F48" s="431"/>
      <c r="G48" s="433"/>
      <c r="H48" s="417"/>
      <c r="I48" s="417"/>
      <c r="J48" s="417"/>
      <c r="K48" s="417"/>
      <c r="L48" s="417"/>
      <c r="M48" s="419"/>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row>
    <row r="49" spans="1:169" s="29" customFormat="1" ht="21.75" customHeight="1">
      <c r="A49" s="421"/>
      <c r="B49" s="423"/>
      <c r="C49" s="423"/>
      <c r="D49" s="426"/>
      <c r="E49" s="429"/>
      <c r="F49" s="431"/>
      <c r="G49" s="433"/>
      <c r="H49" s="417"/>
      <c r="I49" s="417"/>
      <c r="J49" s="417"/>
      <c r="K49" s="417"/>
      <c r="L49" s="417"/>
      <c r="M49" s="419"/>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row>
    <row r="50" spans="1:169">
      <c r="A50" s="421">
        <f>'7- Mapa Final'!A50</f>
        <v>5</v>
      </c>
      <c r="B50" s="423" t="str">
        <f>'7- Mapa Final'!B50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50" s="423" t="str">
        <f>'7- Mapa Final'!C50</f>
        <v>Cuando por  interés indebido propio o de un tercero se influye en el proceso de selección para la integral de listas de Altas Cortes que se divulgue información parcial o especifica relacionada con el contenido y confidencialidad de información  reservada o personal de uno o varios aspirantes, que conlleven la modificación inadecuada de resultados y favorecimiento de aspirantes.</v>
      </c>
      <c r="D50" s="425" t="str">
        <f>'7- Mapa Final'!J50</f>
        <v>Muy Baja - 1</v>
      </c>
      <c r="E50" s="428" t="str">
        <f>'7- Mapa Final'!K50</f>
        <v>Moderado - 3</v>
      </c>
      <c r="F50" s="431" t="str">
        <f>'7- Mapa Final'!M50</f>
        <v>Moderado - 3</v>
      </c>
      <c r="G50" s="433" t="s">
        <v>425</v>
      </c>
      <c r="H50" s="417"/>
      <c r="I50" s="417"/>
      <c r="J50" s="417"/>
      <c r="K50" s="417"/>
      <c r="L50" s="417"/>
      <c r="M50" s="419"/>
    </row>
    <row r="51" spans="1:169">
      <c r="A51" s="421"/>
      <c r="B51" s="423"/>
      <c r="C51" s="423"/>
      <c r="D51" s="426"/>
      <c r="E51" s="429"/>
      <c r="F51" s="431"/>
      <c r="G51" s="433"/>
      <c r="H51" s="417"/>
      <c r="I51" s="417"/>
      <c r="J51" s="417"/>
      <c r="K51" s="417"/>
      <c r="L51" s="417"/>
      <c r="M51" s="419"/>
    </row>
    <row r="52" spans="1:169">
      <c r="A52" s="421"/>
      <c r="B52" s="423"/>
      <c r="C52" s="423"/>
      <c r="D52" s="426"/>
      <c r="E52" s="429"/>
      <c r="F52" s="431"/>
      <c r="G52" s="433"/>
      <c r="H52" s="417"/>
      <c r="I52" s="417"/>
      <c r="J52" s="417"/>
      <c r="K52" s="417"/>
      <c r="L52" s="417"/>
      <c r="M52" s="419"/>
    </row>
    <row r="53" spans="1:169">
      <c r="A53" s="421"/>
      <c r="B53" s="423"/>
      <c r="C53" s="423"/>
      <c r="D53" s="426"/>
      <c r="E53" s="429"/>
      <c r="F53" s="431"/>
      <c r="G53" s="433"/>
      <c r="H53" s="417"/>
      <c r="I53" s="417"/>
      <c r="J53" s="417"/>
      <c r="K53" s="417"/>
      <c r="L53" s="417"/>
      <c r="M53" s="419"/>
    </row>
    <row r="54" spans="1:169">
      <c r="A54" s="421"/>
      <c r="B54" s="423"/>
      <c r="C54" s="423"/>
      <c r="D54" s="426"/>
      <c r="E54" s="429"/>
      <c r="F54" s="431"/>
      <c r="G54" s="433"/>
      <c r="H54" s="417"/>
      <c r="I54" s="417"/>
      <c r="J54" s="417"/>
      <c r="K54" s="417"/>
      <c r="L54" s="417"/>
      <c r="M54" s="419"/>
    </row>
    <row r="55" spans="1:169">
      <c r="A55" s="421"/>
      <c r="B55" s="423"/>
      <c r="C55" s="423"/>
      <c r="D55" s="426"/>
      <c r="E55" s="429"/>
      <c r="F55" s="431"/>
      <c r="G55" s="433"/>
      <c r="H55" s="417"/>
      <c r="I55" s="417"/>
      <c r="J55" s="417"/>
      <c r="K55" s="417"/>
      <c r="L55" s="417"/>
      <c r="M55" s="419"/>
    </row>
    <row r="56" spans="1:169">
      <c r="A56" s="421"/>
      <c r="B56" s="423"/>
      <c r="C56" s="423"/>
      <c r="D56" s="426"/>
      <c r="E56" s="429"/>
      <c r="F56" s="431"/>
      <c r="G56" s="433"/>
      <c r="H56" s="417"/>
      <c r="I56" s="417"/>
      <c r="J56" s="417"/>
      <c r="K56" s="417"/>
      <c r="L56" s="417"/>
      <c r="M56" s="419"/>
    </row>
    <row r="57" spans="1:169">
      <c r="A57" s="421"/>
      <c r="B57" s="423"/>
      <c r="C57" s="423"/>
      <c r="D57" s="426"/>
      <c r="E57" s="429"/>
      <c r="F57" s="431"/>
      <c r="G57" s="433"/>
      <c r="H57" s="417"/>
      <c r="I57" s="417"/>
      <c r="J57" s="417"/>
      <c r="K57" s="417"/>
      <c r="L57" s="417"/>
      <c r="M57" s="419"/>
    </row>
    <row r="58" spans="1:169">
      <c r="A58" s="421"/>
      <c r="B58" s="423"/>
      <c r="C58" s="423"/>
      <c r="D58" s="426"/>
      <c r="E58" s="429"/>
      <c r="F58" s="431"/>
      <c r="G58" s="433"/>
      <c r="H58" s="417"/>
      <c r="I58" s="417"/>
      <c r="J58" s="417"/>
      <c r="K58" s="417"/>
      <c r="L58" s="417"/>
      <c r="M58" s="419"/>
    </row>
    <row r="59" spans="1:169" ht="15.75" thickBot="1">
      <c r="A59" s="422"/>
      <c r="B59" s="424"/>
      <c r="C59" s="424"/>
      <c r="D59" s="427"/>
      <c r="E59" s="430"/>
      <c r="F59" s="432"/>
      <c r="G59" s="434"/>
      <c r="H59" s="418"/>
      <c r="I59" s="418"/>
      <c r="J59" s="418"/>
      <c r="K59" s="418"/>
      <c r="L59" s="418"/>
      <c r="M59" s="420"/>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s>
  <conditionalFormatting sqref="A7:B7">
    <cfRule type="containsText" dxfId="49" priority="53" operator="containsText" text="1- Bajo">
      <formula>NOT(ISERROR(SEARCH("1- Bajo",A7)))</formula>
    </cfRule>
    <cfRule type="containsText" dxfId="48" priority="52" operator="containsText" text="4- Bajo">
      <formula>NOT(ISERROR(SEARCH("4- Bajo",A7)))</formula>
    </cfRule>
    <cfRule type="containsText" dxfId="47" priority="51" operator="containsText" text="3- Bajo">
      <formula>NOT(ISERROR(SEARCH("3- Bajo",A7)))</formula>
    </cfRule>
    <cfRule type="containsText" dxfId="46" priority="50" operator="containsText" text="4- Moderado">
      <formula>NOT(ISERROR(SEARCH("4- Moderado",A7)))</formula>
    </cfRule>
    <cfRule type="containsText" dxfId="45" priority="49" operator="containsText" text="6- Moderado">
      <formula>NOT(ISERROR(SEARCH("6- Moderado",A7)))</formula>
    </cfRule>
    <cfRule type="containsText" dxfId="44" priority="48" operator="containsText" text="3- Moderado">
      <formula>NOT(ISERROR(SEARCH("3- Moderado",A7)))</formula>
    </cfRule>
  </conditionalFormatting>
  <conditionalFormatting sqref="A10:E10">
    <cfRule type="containsText" dxfId="43" priority="42" operator="containsText" text="3- Moderado">
      <formula>NOT(ISERROR(SEARCH("3- Moderado",A10)))</formula>
    </cfRule>
    <cfRule type="containsText" dxfId="42" priority="47" operator="containsText" text="1- Bajo">
      <formula>NOT(ISERROR(SEARCH("1- Bajo",A10)))</formula>
    </cfRule>
    <cfRule type="containsText" dxfId="41" priority="46" operator="containsText" text="4- Bajo">
      <formula>NOT(ISERROR(SEARCH("4- Bajo",A10)))</formula>
    </cfRule>
    <cfRule type="containsText" dxfId="40" priority="45" operator="containsText" text="3- Bajo">
      <formula>NOT(ISERROR(SEARCH("3- Bajo",A10)))</formula>
    </cfRule>
    <cfRule type="containsText" dxfId="39" priority="44" operator="containsText" text="4- Moderado">
      <formula>NOT(ISERROR(SEARCH("4- Moderado",A10)))</formula>
    </cfRule>
    <cfRule type="containsText" dxfId="38" priority="43" operator="containsText" text="6- Moderado">
      <formula>NOT(ISERROR(SEARCH("6- Moderado",A10)))</formula>
    </cfRule>
  </conditionalFormatting>
  <conditionalFormatting sqref="A20:E20">
    <cfRule type="containsText" dxfId="37" priority="31" operator="containsText" text="4- Moderado">
      <formula>NOT(ISERROR(SEARCH("4- Moderado",A20)))</formula>
    </cfRule>
    <cfRule type="containsText" dxfId="36" priority="30" operator="containsText" text="6- Moderado">
      <formula>NOT(ISERROR(SEARCH("6- Moderado",A20)))</formula>
    </cfRule>
    <cfRule type="containsText" dxfId="35" priority="29" operator="containsText" text="3- Moderado">
      <formula>NOT(ISERROR(SEARCH("3- Moderado",A20)))</formula>
    </cfRule>
    <cfRule type="containsText" dxfId="34" priority="34" operator="containsText" text="1- Bajo">
      <formula>NOT(ISERROR(SEARCH("1- Bajo",A20)))</formula>
    </cfRule>
    <cfRule type="containsText" dxfId="33" priority="33" operator="containsText" text="4- Bajo">
      <formula>NOT(ISERROR(SEARCH("4- Bajo",A20)))</formula>
    </cfRule>
    <cfRule type="containsText" dxfId="32" priority="32" operator="containsText" text="3- Bajo">
      <formula>NOT(ISERROR(SEARCH("3- Bajo",A20)))</formula>
    </cfRule>
  </conditionalFormatting>
  <conditionalFormatting sqref="A30:E30">
    <cfRule type="containsText" dxfId="31" priority="25" operator="containsText" text="3- Bajo">
      <formula>NOT(ISERROR(SEARCH("3- Bajo",A30)))</formula>
    </cfRule>
    <cfRule type="containsText" dxfId="30" priority="26" operator="containsText" text="4- Bajo">
      <formula>NOT(ISERROR(SEARCH("4- Bajo",A30)))</formula>
    </cfRule>
    <cfRule type="containsText" dxfId="29" priority="27" operator="containsText" text="1- Bajo">
      <formula>NOT(ISERROR(SEARCH("1- Bajo",A30)))</formula>
    </cfRule>
    <cfRule type="containsText" dxfId="28" priority="22" operator="containsText" text="3- Moderado">
      <formula>NOT(ISERROR(SEARCH("3- Moderado",A30)))</formula>
    </cfRule>
    <cfRule type="containsText" dxfId="27" priority="23" operator="containsText" text="6- Moderado">
      <formula>NOT(ISERROR(SEARCH("6- Moderado",A30)))</formula>
    </cfRule>
    <cfRule type="containsText" dxfId="26" priority="24" operator="containsText" text="4- Moderado">
      <formula>NOT(ISERROR(SEARCH("4- Moderado",A30)))</formula>
    </cfRule>
  </conditionalFormatting>
  <conditionalFormatting sqref="A40:E40 A50:E50">
    <cfRule type="containsText" dxfId="25" priority="13" operator="containsText" text="4- Moderado">
      <formula>NOT(ISERROR(SEARCH("4- Moderado",A40)))</formula>
    </cfRule>
    <cfRule type="containsText" dxfId="24" priority="16" operator="containsText" text="1- Bajo">
      <formula>NOT(ISERROR(SEARCH("1- Bajo",A40)))</formula>
    </cfRule>
    <cfRule type="containsText" dxfId="23" priority="15" operator="containsText" text="4- Bajo">
      <formula>NOT(ISERROR(SEARCH("4- Bajo",A40)))</formula>
    </cfRule>
    <cfRule type="containsText" dxfId="22" priority="14" operator="containsText" text="3- Bajo">
      <formula>NOT(ISERROR(SEARCH("3- Bajo",A40)))</formula>
    </cfRule>
    <cfRule type="containsText" dxfId="21" priority="12" operator="containsText" text="6- Moderado">
      <formula>NOT(ISERROR(SEARCH("6- Moderado",A40)))</formula>
    </cfRule>
    <cfRule type="containsText" dxfId="20" priority="11" operator="containsText" text="3- Moderado">
      <formula>NOT(ISERROR(SEARCH("3- Moderado",A40)))</formula>
    </cfRule>
  </conditionalFormatting>
  <conditionalFormatting sqref="C8:F8">
    <cfRule type="containsText" dxfId="19" priority="36" operator="containsText" text="3- Moderado">
      <formula>NOT(ISERROR(SEARCH("3- Moderado",C8)))</formula>
    </cfRule>
    <cfRule type="containsText" dxfId="18" priority="37" operator="containsText" text="6- Moderado">
      <formula>NOT(ISERROR(SEARCH("6- Moderado",C8)))</formula>
    </cfRule>
    <cfRule type="containsText" dxfId="17" priority="38" operator="containsText" text="4- Moderado">
      <formula>NOT(ISERROR(SEARCH("4- Moderado",C8)))</formula>
    </cfRule>
    <cfRule type="containsText" dxfId="16" priority="39" operator="containsText" text="3- Bajo">
      <formula>NOT(ISERROR(SEARCH("3- Bajo",C8)))</formula>
    </cfRule>
    <cfRule type="containsText" dxfId="15" priority="40" operator="containsText" text="4- Bajo">
      <formula>NOT(ISERROR(SEARCH("4- Bajo",C8)))</formula>
    </cfRule>
    <cfRule type="containsText" dxfId="14" priority="41" operator="containsText" text="1- Bajo">
      <formula>NOT(ISERROR(SEARCH("1- Bajo",C8)))</formula>
    </cfRule>
  </conditionalFormatting>
  <conditionalFormatting sqref="D10:D59">
    <cfRule type="containsText" dxfId="13" priority="7" operator="containsText" text="Baja">
      <formula>NOT(ISERROR(SEARCH("Baja",D10)))</formula>
    </cfRule>
    <cfRule type="containsText" dxfId="12" priority="10" operator="containsText" text="Media">
      <formula>NOT(ISERROR(SEARCH("Media",D10)))</formula>
    </cfRule>
    <cfRule type="containsText" dxfId="11" priority="8" operator="containsText" text="Muy Baja">
      <formula>NOT(ISERROR(SEARCH("Muy 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59">
    <cfRule type="containsText" dxfId="8" priority="2" operator="containsText" text="Mayor">
      <formula>NOT(ISERROR(SEARCH("Mayor",E10)))</formula>
    </cfRule>
    <cfRule type="containsText" dxfId="7" priority="3" operator="containsText" text="Menor">
      <formula>NOT(ISERROR(SEARCH("Menor",E10)))</formula>
    </cfRule>
    <cfRule type="containsText" dxfId="6" priority="4" operator="containsText" text="Leve">
      <formula>NOT(ISERROR(SEARCH("Leve",E10)))</formula>
    </cfRule>
    <cfRule type="containsText" dxfId="5" priority="1" operator="containsText" text="Catastrófico">
      <formula>NOT(ISERROR(SEARCH("Catastrófico",E10)))</formula>
    </cfRule>
  </conditionalFormatting>
  <conditionalFormatting sqref="E10:F59">
    <cfRule type="containsText" dxfId="4" priority="9" operator="containsText" text="Moderado">
      <formula>NOT(ISERROR(SEARCH("Moderado",E10)))</formula>
    </cfRule>
  </conditionalFormatting>
  <conditionalFormatting sqref="F10:F19">
    <cfRule type="colorScale" priority="54">
      <colorScale>
        <cfvo type="min"/>
        <cfvo type="max"/>
        <color rgb="FFFF7128"/>
        <color rgb="FFFFEF9C"/>
      </colorScale>
    </cfRule>
  </conditionalFormatting>
  <conditionalFormatting sqref="F10:F59">
    <cfRule type="containsText" dxfId="3" priority="20" operator="containsText" text="Extremo">
      <formula>NOT(ISERROR(SEARCH("Extremo",F10)))</formula>
    </cfRule>
    <cfRule type="containsText" dxfId="2" priority="19" operator="containsText" text="Alto">
      <formula>NOT(ISERROR(SEARCH("Alto",F10)))</formula>
    </cfRule>
    <cfRule type="containsText" dxfId="1" priority="18" operator="containsText" text="Moderado">
      <formula>NOT(ISERROR(SEARCH("Moderado",F10)))</formula>
    </cfRule>
    <cfRule type="containsText" dxfId="0" priority="17" operator="containsText" text="Bajo">
      <formula>NOT(ISERROR(SEARCH("Bajo",F10)))</formula>
    </cfRule>
  </conditionalFormatting>
  <conditionalFormatting sqref="F20:F29">
    <cfRule type="colorScale" priority="35">
      <colorScale>
        <cfvo type="min"/>
        <cfvo type="max"/>
        <color rgb="FFFF7128"/>
        <color rgb="FFFFEF9C"/>
      </colorScale>
    </cfRule>
  </conditionalFormatting>
  <conditionalFormatting sqref="F30:F39">
    <cfRule type="colorScale" priority="28">
      <colorScale>
        <cfvo type="min"/>
        <cfvo type="max"/>
        <color rgb="FFFF7128"/>
        <color rgb="FFFFEF9C"/>
      </colorScale>
    </cfRule>
  </conditionalFormatting>
  <conditionalFormatting sqref="F40:F5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4598599C-FC45-4E9F-B0E1-EC7184E34B2E}"/>
    <dataValidation allowBlank="1" showInputMessage="1" showErrorMessage="1" prompt="Describir las actividades que se van a desarrollar para el proyecto" sqref="H7" xr:uid="{BC66A8DD-53A2-4458-A059-0B4BAA1BA0AE}"/>
    <dataValidation allowBlank="1" showInputMessage="1" showErrorMessage="1" prompt="Seleccionar si el responsable es el responsable de las acciones es el nivel central" sqref="I7:I8" xr:uid="{2A6263DC-D84B-4E2D-BE4F-6A887E378DF3}"/>
    <dataValidation allowBlank="1" showInputMessage="1" showErrorMessage="1" prompt="seleccionar si el responsable de ejecutar las acciones es el nivel central" sqref="J8" xr:uid="{646D906F-0E23-42BA-BE57-87F77EB067D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83C60EC-B9E1-4BA6-AB63-A618524E461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233E75-86B5-47AE-8490-7705EBF70012}">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20CAE164-66BB-41E7-9921-5AF089D8743A}">
  <ds:schemaRefs>
    <ds:schemaRef ds:uri="http://schemas.microsoft.com/sharepoint/v3/contenttype/forms"/>
  </ds:schemaRefs>
</ds:datastoreItem>
</file>

<file path=customXml/itemProps3.xml><?xml version="1.0" encoding="utf-8"?>
<ds:datastoreItem xmlns:ds="http://schemas.openxmlformats.org/officeDocument/2006/customXml" ds:itemID="{E4596813-495B-4ADB-94E1-F42D2C90CA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2025-09-02T21:48:43Z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